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 xWindow="555" yWindow="615" windowWidth="17520" windowHeight="13140" tabRatio="500"/>
  </bookViews>
  <sheets>
    <sheet name="TP1_TK (2)" sheetId="1" r:id="rId1"/>
  </sheets>
  <externalReferences>
    <externalReference r:id="rId2"/>
  </externalReferences>
  <definedNames>
    <definedName name="_xlnm._FilterDatabase" localSheetId="0" hidden="1">'TP1_TK (2)'!$A$9:$N$10</definedName>
    <definedName name="_xlnm.Print_Titles" localSheetId="0">'TP1_TK (2)'!$8:$10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L6" i="1" l="1"/>
  <c r="N11" i="1" s="1"/>
  <c r="O11" i="1" s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B83" i="1"/>
  <c r="B82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B81" i="1"/>
  <c r="B80" i="1"/>
  <c r="B79" i="1"/>
  <c r="B78" i="1"/>
  <c r="F77" i="1"/>
  <c r="B77" i="1"/>
  <c r="C75" i="1"/>
  <c r="D75" i="1" s="1"/>
  <c r="C74" i="1"/>
  <c r="D74" i="1" s="1"/>
  <c r="C73" i="1"/>
  <c r="D73" i="1" s="1"/>
  <c r="C72" i="1"/>
  <c r="D72" i="1" s="1"/>
  <c r="C71" i="1"/>
  <c r="D71" i="1" s="1"/>
  <c r="C70" i="1"/>
  <c r="D70" i="1" s="1"/>
  <c r="C69" i="1"/>
  <c r="D69" i="1" s="1"/>
  <c r="C68" i="1"/>
  <c r="D68" i="1" s="1"/>
  <c r="C67" i="1"/>
  <c r="D67" i="1" s="1"/>
  <c r="C66" i="1"/>
  <c r="D66" i="1" s="1"/>
  <c r="C65" i="1"/>
  <c r="D65" i="1" s="1"/>
  <c r="C64" i="1"/>
  <c r="D64" i="1" s="1"/>
  <c r="C63" i="1"/>
  <c r="D63" i="1" s="1"/>
  <c r="C62" i="1"/>
  <c r="D62" i="1" s="1"/>
  <c r="C61" i="1"/>
  <c r="D61" i="1" s="1"/>
  <c r="C60" i="1"/>
  <c r="D60" i="1" s="1"/>
  <c r="C59" i="1"/>
  <c r="D59" i="1" s="1"/>
  <c r="C58" i="1"/>
  <c r="D58" i="1" s="1"/>
  <c r="C57" i="1"/>
  <c r="D57" i="1" s="1"/>
  <c r="C56" i="1"/>
  <c r="D56" i="1" s="1"/>
  <c r="C55" i="1"/>
  <c r="D55" i="1" s="1"/>
  <c r="C54" i="1"/>
  <c r="D54" i="1" s="1"/>
  <c r="C53" i="1"/>
  <c r="D53" i="1" s="1"/>
  <c r="C52" i="1"/>
  <c r="D52" i="1" s="1"/>
  <c r="C51" i="1"/>
  <c r="D51" i="1" s="1"/>
  <c r="C50" i="1"/>
  <c r="D50" i="1" s="1"/>
  <c r="C49" i="1"/>
  <c r="D49" i="1" s="1"/>
  <c r="C48" i="1"/>
  <c r="D48" i="1" s="1"/>
  <c r="C47" i="1"/>
  <c r="D47" i="1" s="1"/>
  <c r="C46" i="1"/>
  <c r="D46" i="1" s="1"/>
  <c r="C45" i="1"/>
  <c r="D45" i="1" s="1"/>
  <c r="C44" i="1"/>
  <c r="D44" i="1" s="1"/>
  <c r="C43" i="1"/>
  <c r="D43" i="1" s="1"/>
  <c r="C42" i="1"/>
  <c r="D42" i="1" s="1"/>
  <c r="C41" i="1"/>
  <c r="D41" i="1" s="1"/>
  <c r="C40" i="1"/>
  <c r="D40" i="1" s="1"/>
  <c r="C39" i="1"/>
  <c r="D39" i="1" s="1"/>
  <c r="C38" i="1"/>
  <c r="D38" i="1" s="1"/>
  <c r="C37" i="1"/>
  <c r="D37" i="1" s="1"/>
  <c r="C36" i="1"/>
  <c r="D36" i="1" s="1"/>
  <c r="C35" i="1"/>
  <c r="D35" i="1" s="1"/>
  <c r="C34" i="1"/>
  <c r="D34" i="1" s="1"/>
  <c r="C33" i="1"/>
  <c r="D33" i="1" s="1"/>
  <c r="C32" i="1"/>
  <c r="D32" i="1" s="1"/>
  <c r="C31" i="1"/>
  <c r="D31" i="1" s="1"/>
  <c r="C30" i="1"/>
  <c r="D30" i="1" s="1"/>
  <c r="C29" i="1"/>
  <c r="D29" i="1" s="1"/>
  <c r="C28" i="1"/>
  <c r="D28" i="1" s="1"/>
  <c r="C27" i="1"/>
  <c r="D27" i="1" s="1"/>
  <c r="C26" i="1"/>
  <c r="D26" i="1" s="1"/>
  <c r="C25" i="1"/>
  <c r="D25" i="1" s="1"/>
  <c r="C24" i="1"/>
  <c r="D24" i="1" s="1"/>
  <c r="C23" i="1"/>
  <c r="D23" i="1" s="1"/>
  <c r="C22" i="1"/>
  <c r="D22" i="1" s="1"/>
  <c r="C21" i="1"/>
  <c r="D21" i="1" s="1"/>
  <c r="C20" i="1"/>
  <c r="D20" i="1" s="1"/>
  <c r="C19" i="1"/>
  <c r="D19" i="1" s="1"/>
  <c r="C18" i="1"/>
  <c r="D18" i="1" s="1"/>
  <c r="C17" i="1"/>
  <c r="D17" i="1" s="1"/>
  <c r="C16" i="1"/>
  <c r="D16" i="1" s="1"/>
  <c r="C15" i="1"/>
  <c r="D15" i="1" s="1"/>
  <c r="C14" i="1"/>
  <c r="D14" i="1" s="1"/>
  <c r="C13" i="1"/>
  <c r="D13" i="1" s="1"/>
  <c r="C12" i="1"/>
  <c r="D12" i="1" s="1"/>
  <c r="C11" i="1"/>
  <c r="D11" i="1" s="1"/>
  <c r="A5" i="1"/>
  <c r="N49" i="1" l="1"/>
  <c r="O49" i="1" s="1"/>
  <c r="N48" i="1"/>
  <c r="O48" i="1" s="1"/>
  <c r="N47" i="1"/>
  <c r="O47" i="1" s="1"/>
  <c r="N46" i="1"/>
  <c r="O46" i="1" s="1"/>
  <c r="N45" i="1"/>
  <c r="O45" i="1" s="1"/>
  <c r="N44" i="1"/>
  <c r="O44" i="1" s="1"/>
  <c r="N43" i="1"/>
  <c r="O43" i="1" s="1"/>
  <c r="N42" i="1"/>
  <c r="O42" i="1" s="1"/>
  <c r="N41" i="1"/>
  <c r="O41" i="1" s="1"/>
  <c r="N40" i="1"/>
  <c r="O40" i="1" s="1"/>
  <c r="N39" i="1"/>
  <c r="O39" i="1" s="1"/>
  <c r="N38" i="1"/>
  <c r="O38" i="1" s="1"/>
  <c r="N37" i="1"/>
  <c r="O37" i="1" s="1"/>
  <c r="N36" i="1"/>
  <c r="O36" i="1" s="1"/>
  <c r="N35" i="1"/>
  <c r="O35" i="1" s="1"/>
  <c r="N34" i="1"/>
  <c r="O34" i="1" s="1"/>
  <c r="N33" i="1"/>
  <c r="O33" i="1" s="1"/>
  <c r="N32" i="1"/>
  <c r="O32" i="1" s="1"/>
  <c r="N31" i="1"/>
  <c r="O31" i="1" s="1"/>
  <c r="N30" i="1"/>
  <c r="O30" i="1" s="1"/>
  <c r="N29" i="1"/>
  <c r="O29" i="1" s="1"/>
  <c r="N28" i="1"/>
  <c r="O28" i="1" s="1"/>
  <c r="N27" i="1"/>
  <c r="O27" i="1" s="1"/>
  <c r="N26" i="1"/>
  <c r="O26" i="1" s="1"/>
  <c r="N25" i="1"/>
  <c r="O25" i="1" s="1"/>
  <c r="N24" i="1"/>
  <c r="O24" i="1" s="1"/>
  <c r="N23" i="1"/>
  <c r="O23" i="1" s="1"/>
  <c r="N22" i="1"/>
  <c r="O22" i="1" s="1"/>
  <c r="N21" i="1"/>
  <c r="O21" i="1" s="1"/>
  <c r="N20" i="1"/>
  <c r="O20" i="1" s="1"/>
  <c r="N19" i="1"/>
  <c r="O19" i="1" s="1"/>
  <c r="N18" i="1"/>
  <c r="O18" i="1" s="1"/>
  <c r="N17" i="1"/>
  <c r="O17" i="1" s="1"/>
  <c r="N16" i="1"/>
  <c r="O16" i="1" s="1"/>
  <c r="N15" i="1"/>
  <c r="O15" i="1" s="1"/>
  <c r="N14" i="1"/>
  <c r="O14" i="1" s="1"/>
  <c r="N13" i="1"/>
  <c r="O13" i="1" s="1"/>
  <c r="N12" i="1"/>
  <c r="O12" i="1" l="1"/>
  <c r="J78" i="1"/>
  <c r="J81" i="1"/>
  <c r="H82" i="1" l="1"/>
  <c r="F80" i="1"/>
  <c r="H78" i="1"/>
  <c r="H80" i="1"/>
  <c r="H83" i="1"/>
  <c r="F78" i="1"/>
  <c r="F83" i="1"/>
  <c r="H81" i="1"/>
  <c r="H79" i="1"/>
  <c r="F81" i="1"/>
  <c r="F79" i="1"/>
  <c r="F82" i="1"/>
</calcChain>
</file>

<file path=xl/sharedStrings.xml><?xml version="1.0" encoding="utf-8"?>
<sst xmlns="http://schemas.openxmlformats.org/spreadsheetml/2006/main" count="73" uniqueCount="73">
  <si>
    <t>UBND THÀNH PHỐ HỒ CHÍ MINH</t>
  </si>
  <si>
    <t xml:space="preserve">CỘNG HÒA XÃ HỘI CHỦ NGHĨA VIỆT NAM </t>
  </si>
  <si>
    <t>TRƯỜNG CAO ĐẲNG KỸ THUẬT
LÝ TỰ TRỌNG TP. HỒ CHÍ MINH</t>
  </si>
  <si>
    <t>Độc lập - Tự do - Hạnh phúc</t>
  </si>
  <si>
    <t>‾‾‾‾‾‾‾‾‾‾‾‾‾‾‾‾‾‾‾‾‾‾‾‾‾‾‾‾‾‾‾‾‾‾</t>
  </si>
  <si>
    <t>BẢNG ĐIỂM HỌC PHẦN LÝ THUYẾT</t>
  </si>
  <si>
    <t>HỌC PHẦN:</t>
  </si>
  <si>
    <t>Lập trình quản lý</t>
  </si>
  <si>
    <t>Số Tín chỉ:</t>
  </si>
  <si>
    <t>LỚP:</t>
  </si>
  <si>
    <t>HỌC KỲ:</t>
  </si>
  <si>
    <t>I</t>
  </si>
  <si>
    <t>NĂM HỌC:</t>
  </si>
  <si>
    <t xml:space="preserve"> 2015 - 2016</t>
  </si>
  <si>
    <t>TT</t>
  </si>
  <si>
    <t>MSSV</t>
  </si>
  <si>
    <t>Họ tên sinh viên</t>
  </si>
  <si>
    <t>Điểm
bảo
lưu</t>
  </si>
  <si>
    <t>LBT1</t>
  </si>
  <si>
    <t>THL1</t>
  </si>
  <si>
    <t>LBT2</t>
  </si>
  <si>
    <t>THL2</t>
  </si>
  <si>
    <t>LBT3</t>
  </si>
  <si>
    <t>THL3</t>
  </si>
  <si>
    <t>GHP</t>
  </si>
  <si>
    <t>THI
CHÍNH</t>
  </si>
  <si>
    <t>Điểm
HP</t>
  </si>
  <si>
    <t>XL
lần
I</t>
  </si>
  <si>
    <t>14D201P014</t>
  </si>
  <si>
    <t>14D201P001</t>
  </si>
  <si>
    <t>14D201P002</t>
  </si>
  <si>
    <t>14D201P016</t>
  </si>
  <si>
    <t>14D201P017</t>
  </si>
  <si>
    <t>14D201P003</t>
  </si>
  <si>
    <t>14D201P020</t>
  </si>
  <si>
    <t>14D201P079</t>
  </si>
  <si>
    <t>14D201P018</t>
  </si>
  <si>
    <t>14D201P022</t>
  </si>
  <si>
    <t>14D201P075</t>
  </si>
  <si>
    <t>14D201P026</t>
  </si>
  <si>
    <t>14D201P028</t>
  </si>
  <si>
    <t>14D201P030</t>
  </si>
  <si>
    <t>14D201P032</t>
  </si>
  <si>
    <t>14D201P036</t>
  </si>
  <si>
    <t>14D201P004</t>
  </si>
  <si>
    <t>14D201P005</t>
  </si>
  <si>
    <t>14D201P038</t>
  </si>
  <si>
    <t>14D201P040</t>
  </si>
  <si>
    <t>14D201P080</t>
  </si>
  <si>
    <t>14D201P042</t>
  </si>
  <si>
    <t>14D201P006</t>
  </si>
  <si>
    <t>14D201P013</t>
  </si>
  <si>
    <t>14D201P044</t>
  </si>
  <si>
    <t>14D201P007</t>
  </si>
  <si>
    <t>14D201P048</t>
  </si>
  <si>
    <t>14D201P008</t>
  </si>
  <si>
    <t>14D201P050</t>
  </si>
  <si>
    <t>14D201P009</t>
  </si>
  <si>
    <t>14D201P052</t>
  </si>
  <si>
    <t>14D201P010</t>
  </si>
  <si>
    <t>14D201P054</t>
  </si>
  <si>
    <t>14D201P077</t>
  </si>
  <si>
    <t>14D201P058</t>
  </si>
  <si>
    <t>14D201P056</t>
  </si>
  <si>
    <t>14D201P012</t>
  </si>
  <si>
    <t>13D201P100</t>
  </si>
  <si>
    <t>14D201P061</t>
  </si>
  <si>
    <t xml:space="preserve"> Yêu cầu : Khoa niêm yết cho sinh viên, lưu Giáo vụ Khoa và nộp bản chính cho Phòng TS - Đào tạo - GTVL.</t>
  </si>
  <si>
    <t xml:space="preserve">Thành phố Hồ Chí Minh, ngày        tháng         năm </t>
  </si>
  <si>
    <t>TRƯỞNG KHOA</t>
  </si>
  <si>
    <t xml:space="preserve">    TRƯỞNG BỘ MÔN</t>
  </si>
  <si>
    <t>GIÁO VIÊN GIẢNG DẠY</t>
  </si>
  <si>
    <t>Nguyễn Thị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</si>
</sst>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7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b/>
      <sz val="14"/>
      <color indexed="10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74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7" fillId="0" borderId="0" xfId="1" applyFont="1" applyBorder="1" applyAlignment="1" applyProtection="1">
      <protection locked="0"/>
    </xf>
    <xf numFmtId="0" fontId="5" fillId="0" borderId="0" xfId="1" applyFont="1" applyProtection="1">
      <protection locked="0"/>
    </xf>
    <xf numFmtId="0" fontId="9" fillId="0" borderId="0" xfId="1" applyFont="1" applyProtection="1">
      <protection locked="0"/>
    </xf>
    <xf numFmtId="0" fontId="10" fillId="0" borderId="0" xfId="1" applyFont="1" applyBorder="1" applyAlignment="1" applyProtection="1">
      <alignment vertical="center"/>
      <protection locked="0"/>
    </xf>
    <xf numFmtId="0" fontId="10" fillId="2" borderId="0" xfId="1" applyFont="1" applyFill="1" applyBorder="1" applyAlignment="1" applyProtection="1">
      <alignment horizontal="center" vertical="center"/>
      <protection locked="0"/>
    </xf>
    <xf numFmtId="0" fontId="9" fillId="0" borderId="0" xfId="1" applyFont="1" applyBorder="1" applyProtection="1">
      <protection locked="0"/>
    </xf>
    <xf numFmtId="0" fontId="10" fillId="0" borderId="0" xfId="1" applyFont="1" applyBorder="1" applyAlignment="1" applyProtection="1">
      <alignment horizontal="center"/>
      <protection locked="0"/>
    </xf>
    <xf numFmtId="0" fontId="10" fillId="0" borderId="0" xfId="1" applyFont="1" applyFill="1" applyBorder="1" applyAlignment="1" applyProtection="1">
      <alignment horizontal="center"/>
      <protection locked="0"/>
    </xf>
    <xf numFmtId="0" fontId="10" fillId="0" borderId="0" xfId="1" applyFont="1" applyBorder="1" applyAlignment="1" applyProtection="1">
      <alignment horizontal="right"/>
      <protection locked="0"/>
    </xf>
    <xf numFmtId="0" fontId="10" fillId="0" borderId="0" xfId="1" applyFont="1" applyBorder="1" applyAlignment="1" applyProtection="1">
      <protection locked="0"/>
    </xf>
    <xf numFmtId="0" fontId="9" fillId="0" borderId="0" xfId="1" applyFont="1" applyAlignment="1" applyProtection="1">
      <alignment horizontal="center" vertical="center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locked="0"/>
    </xf>
    <xf numFmtId="0" fontId="9" fillId="0" borderId="3" xfId="1" applyNumberFormat="1" applyFont="1" applyFill="1" applyBorder="1" applyAlignment="1" applyProtection="1">
      <alignment horizontal="left" vertical="center"/>
      <protection hidden="1"/>
    </xf>
    <xf numFmtId="0" fontId="11" fillId="0" borderId="4" xfId="1" applyNumberFormat="1" applyFont="1" applyFill="1" applyBorder="1" applyAlignment="1" applyProtection="1">
      <alignment horizontal="left" vertical="center"/>
      <protection hidden="1"/>
    </xf>
    <xf numFmtId="164" fontId="1" fillId="0" borderId="5" xfId="1" applyNumberFormat="1" applyFont="1" applyFill="1" applyBorder="1" applyAlignment="1" applyProtection="1">
      <alignment horizontal="center" vertical="center"/>
      <protection locked="0"/>
    </xf>
    <xf numFmtId="164" fontId="1" fillId="0" borderId="6" xfId="1" applyNumberFormat="1" applyFont="1" applyFill="1" applyBorder="1" applyAlignment="1" applyProtection="1">
      <alignment horizontal="center" vertical="center"/>
      <protection locked="0"/>
    </xf>
    <xf numFmtId="164" fontId="1" fillId="0" borderId="2" xfId="1" applyNumberFormat="1" applyFont="1" applyFill="1" applyBorder="1" applyAlignment="1" applyProtection="1">
      <alignment horizontal="center" vertical="center"/>
      <protection locked="0"/>
    </xf>
    <xf numFmtId="164" fontId="1" fillId="0" borderId="6" xfId="0" applyNumberFormat="1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Protection="1">
      <protection hidden="1"/>
    </xf>
    <xf numFmtId="164" fontId="1" fillId="0" borderId="4" xfId="1" applyNumberFormat="1" applyFont="1" applyFill="1" applyBorder="1" applyAlignment="1" applyProtection="1">
      <alignment horizontal="center" vertical="center"/>
      <protection locked="0"/>
    </xf>
    <xf numFmtId="0" fontId="9" fillId="3" borderId="2" xfId="0" applyFont="1" applyFill="1" applyBorder="1" applyAlignment="1" applyProtection="1">
      <alignment horizontal="center" vertical="center"/>
      <protection hidden="1"/>
    </xf>
    <xf numFmtId="0" fontId="5" fillId="3" borderId="2" xfId="0" applyFont="1" applyFill="1" applyBorder="1" applyAlignment="1" applyProtection="1">
      <alignment horizontal="center" vertical="center"/>
      <protection locked="0"/>
    </xf>
    <xf numFmtId="0" fontId="9" fillId="3" borderId="3" xfId="1" applyNumberFormat="1" applyFont="1" applyFill="1" applyBorder="1" applyAlignment="1" applyProtection="1">
      <alignment horizontal="left" vertical="center"/>
      <protection hidden="1"/>
    </xf>
    <xf numFmtId="0" fontId="11" fillId="3" borderId="4" xfId="1" applyNumberFormat="1" applyFont="1" applyFill="1" applyBorder="1" applyAlignment="1" applyProtection="1">
      <alignment horizontal="left" vertical="center"/>
      <protection hidden="1"/>
    </xf>
    <xf numFmtId="164" fontId="1" fillId="3" borderId="4" xfId="1" applyNumberFormat="1" applyFont="1" applyFill="1" applyBorder="1" applyAlignment="1" applyProtection="1">
      <alignment horizontal="center" vertical="center"/>
      <protection locked="0"/>
    </xf>
    <xf numFmtId="164" fontId="1" fillId="3" borderId="2" xfId="1" applyNumberFormat="1" applyFont="1" applyFill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 applyProtection="1">
      <alignment horizontal="center" vertical="center"/>
      <protection hidden="1"/>
    </xf>
    <xf numFmtId="0" fontId="9" fillId="3" borderId="0" xfId="0" applyFont="1" applyFill="1" applyProtection="1">
      <protection hidden="1"/>
    </xf>
    <xf numFmtId="0" fontId="5" fillId="3" borderId="0" xfId="1" applyFont="1" applyFill="1" applyProtection="1">
      <protection locked="0"/>
    </xf>
    <xf numFmtId="0" fontId="12" fillId="0" borderId="2" xfId="0" applyFont="1" applyBorder="1" applyAlignment="1" applyProtection="1">
      <alignment horizontal="center" vertical="center"/>
      <protection locked="0"/>
    </xf>
    <xf numFmtId="0" fontId="13" fillId="0" borderId="2" xfId="0" applyFont="1" applyBorder="1" applyAlignment="1" applyProtection="1">
      <alignment horizontal="center" vertical="center"/>
      <protection locked="0"/>
    </xf>
    <xf numFmtId="0" fontId="5" fillId="0" borderId="0" xfId="1" applyFont="1" applyBorder="1" applyProtection="1">
      <protection locked="0"/>
    </xf>
    <xf numFmtId="0" fontId="5" fillId="0" borderId="0" xfId="1" applyFont="1" applyFill="1" applyBorder="1" applyAlignment="1" applyProtection="1">
      <protection locked="0"/>
    </xf>
    <xf numFmtId="0" fontId="5" fillId="0" borderId="0" xfId="1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2" applyFont="1" applyFill="1" applyProtection="1"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protection locked="0"/>
    </xf>
    <xf numFmtId="0" fontId="16" fillId="0" borderId="0" xfId="1" applyFont="1" applyAlignment="1" applyProtection="1">
      <protection locked="0"/>
    </xf>
    <xf numFmtId="0" fontId="15" fillId="0" borderId="0" xfId="1" applyFont="1" applyAlignment="1" applyProtection="1">
      <alignment horizontal="center"/>
      <protection locked="0"/>
    </xf>
    <xf numFmtId="0" fontId="11" fillId="0" borderId="0" xfId="1" applyFont="1" applyAlignment="1" applyProtection="1">
      <alignment horizontal="center"/>
      <protection locked="0"/>
    </xf>
    <xf numFmtId="0" fontId="16" fillId="0" borderId="0" xfId="1" applyFont="1" applyAlignment="1" applyProtection="1">
      <alignment horizontal="center"/>
      <protection locked="0"/>
    </xf>
    <xf numFmtId="0" fontId="11" fillId="2" borderId="0" xfId="1" applyFont="1" applyFill="1" applyAlignment="1" applyProtection="1">
      <alignment horizontal="center"/>
      <protection locked="0"/>
    </xf>
    <xf numFmtId="0" fontId="5" fillId="0" borderId="0" xfId="2" applyFont="1" applyFill="1" applyAlignment="1" applyProtection="1">
      <alignment horizontal="justify"/>
      <protection hidden="1"/>
    </xf>
    <xf numFmtId="0" fontId="5" fillId="0" borderId="0" xfId="2" applyFont="1" applyFill="1" applyAlignment="1" applyProtection="1">
      <alignment horizontal="center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2" applyFont="1" applyFill="1" applyAlignment="1" applyProtection="1">
      <alignment horizontal="center" vertical="center" wrapText="1"/>
      <protection hidden="1"/>
    </xf>
    <xf numFmtId="0" fontId="11" fillId="0" borderId="2" xfId="0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Fill="1" applyBorder="1" applyAlignment="1" applyProtection="1">
      <alignment horizontal="center" vertical="center" wrapText="1"/>
      <protection locked="0"/>
    </xf>
    <xf numFmtId="9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7" xfId="1" applyFont="1" applyFill="1" applyBorder="1" applyAlignment="1" applyProtection="1">
      <alignment horizontal="center"/>
      <protection locked="0"/>
    </xf>
    <xf numFmtId="0" fontId="14" fillId="0" borderId="0" xfId="1" applyFont="1" applyFill="1" applyAlignment="1" applyProtection="1">
      <alignment horizontal="right"/>
      <protection hidden="1"/>
    </xf>
    <xf numFmtId="0" fontId="14" fillId="0" borderId="0" xfId="1" applyFont="1" applyFill="1" applyAlignment="1" applyProtection="1">
      <alignment horizontal="justify"/>
      <protection hidden="1"/>
    </xf>
    <xf numFmtId="0" fontId="11" fillId="0" borderId="2" xfId="1" applyFont="1" applyBorder="1" applyAlignment="1" applyProtection="1">
      <alignment horizontal="center" vertical="center" wrapText="1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8" fillId="0" borderId="0" xfId="1" applyFont="1" applyBorder="1" applyAlignment="1" applyProtection="1">
      <alignment horizontal="center"/>
      <protection hidden="1"/>
    </xf>
    <xf numFmtId="0" fontId="10" fillId="2" borderId="0" xfId="1" applyFont="1" applyFill="1" applyBorder="1" applyAlignment="1" applyProtection="1">
      <alignment horizontal="center" vertical="center"/>
      <protection locked="0"/>
    </xf>
    <xf numFmtId="0" fontId="10" fillId="0" borderId="0" xfId="1" applyFont="1" applyFill="1" applyBorder="1" applyAlignment="1" applyProtection="1">
      <alignment horizontal="center" vertical="center"/>
      <protection hidden="1"/>
    </xf>
    <xf numFmtId="0" fontId="10" fillId="0" borderId="1" xfId="1" applyFont="1" applyBorder="1" applyAlignment="1" applyProtection="1">
      <alignment horizontal="center"/>
      <protection locked="0"/>
    </xf>
    <xf numFmtId="0" fontId="10" fillId="0" borderId="1" xfId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/>
      <protection locked="0"/>
    </xf>
  </cellXfs>
  <cellStyles count="3">
    <cellStyle name="Normal" xfId="0" builtinId="0"/>
    <cellStyle name="Normal_BANG DIEM HOC PHAN TCCN HK 01" xfId="1"/>
    <cellStyle name="Normal_BANG DIEM HOC PHAN TCCN HK 02" xfId="2"/>
  </cellStyles>
  <dxfs count="3">
    <dxf>
      <fill>
        <patternFill>
          <bgColor indexed="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146050</xdr:colOff>
      <xdr:row>1</xdr:row>
      <xdr:rowOff>238125</xdr:rowOff>
    </xdr:from>
    <xdr:to>
      <xdr:col>12</xdr:col>
      <xdr:colOff>168331</xdr:colOff>
      <xdr:row>1</xdr:row>
      <xdr:rowOff>238125</xdr:rowOff>
    </xdr:to>
    <xdr:cxnSp macro="">
      <xdr:nvCxnSpPr>
        <xdr:cNvPr id="2" name="Straight Connector 1"/>
        <xdr:cNvCxnSpPr/>
      </xdr:nvCxnSpPr>
      <xdr:spPr>
        <a:xfrm>
          <a:off x="5607050" y="428625"/>
          <a:ext cx="2193981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BangDiemTP1_2_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2"/>
      <sheetName val="TP2_TK"/>
      <sheetName val="TP2_TK (2)"/>
      <sheetName val="Hướng dẫn"/>
      <sheetName val="TÊN HỌC PHẦN"/>
      <sheetName val="DS LOP CAO DANG"/>
      <sheetName val="TP1_TK"/>
      <sheetName val="TP1_TK (2)"/>
      <sheetName val="TP1"/>
      <sheetName val="HP THUC HANH"/>
      <sheetName val="HP DO AN"/>
      <sheetName val="DS LOP HỌC LAI"/>
      <sheetName val="HP LY THUYET HOC LAI"/>
      <sheetName val="HP THUC HANH HOC LAI"/>
      <sheetName val="HP DO AN HL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13D3010005</v>
          </cell>
          <cell r="C2" t="str">
            <v>Nguyễn Thành</v>
          </cell>
          <cell r="D2" t="str">
            <v>Chung</v>
          </cell>
          <cell r="E2" t="str">
            <v>10.02.94</v>
          </cell>
          <cell r="F2" t="str">
            <v>13CĐ-ĐT1</v>
          </cell>
        </row>
        <row r="3">
          <cell r="B3" t="str">
            <v>13D3010008</v>
          </cell>
          <cell r="C3" t="str">
            <v>Nguyễn Quốc</v>
          </cell>
          <cell r="D3" t="str">
            <v>Cường</v>
          </cell>
          <cell r="E3" t="str">
            <v>09.04.95</v>
          </cell>
          <cell r="F3" t="str">
            <v>13CĐ-ĐT1</v>
          </cell>
        </row>
        <row r="4">
          <cell r="B4" t="str">
            <v>13D3010018</v>
          </cell>
          <cell r="C4" t="str">
            <v>Nguyễn Hải</v>
          </cell>
          <cell r="D4" t="str">
            <v>Đăng</v>
          </cell>
          <cell r="E4" t="str">
            <v>19.05.95</v>
          </cell>
          <cell r="F4" t="str">
            <v>13CĐ-ĐT1</v>
          </cell>
        </row>
        <row r="5">
          <cell r="B5" t="str">
            <v>13D3010076</v>
          </cell>
          <cell r="C5" t="str">
            <v>Lữ Đình</v>
          </cell>
          <cell r="D5" t="str">
            <v>Đạt</v>
          </cell>
          <cell r="E5" t="str">
            <v>01.05.95</v>
          </cell>
          <cell r="F5" t="str">
            <v>13CĐ-ĐT1</v>
          </cell>
        </row>
        <row r="6">
          <cell r="B6" t="str">
            <v>13D3010010</v>
          </cell>
          <cell r="C6" t="str">
            <v>Bùi Thanh</v>
          </cell>
          <cell r="D6" t="str">
            <v>Diễn</v>
          </cell>
          <cell r="E6" t="str">
            <v>12.05.95</v>
          </cell>
          <cell r="F6" t="str">
            <v>13CĐ-ĐT1</v>
          </cell>
        </row>
        <row r="7">
          <cell r="B7" t="str">
            <v>13D3010022</v>
          </cell>
          <cell r="C7" t="str">
            <v>Nguyễn Trung</v>
          </cell>
          <cell r="D7" t="str">
            <v>Đức</v>
          </cell>
          <cell r="E7" t="str">
            <v>15.02.95</v>
          </cell>
          <cell r="F7" t="str">
            <v>13CĐ-ĐT1</v>
          </cell>
        </row>
        <row r="8">
          <cell r="B8" t="str">
            <v>13D3010012</v>
          </cell>
          <cell r="C8" t="str">
            <v>Phạm Văn</v>
          </cell>
          <cell r="D8" t="str">
            <v>Dũng</v>
          </cell>
          <cell r="E8" t="str">
            <v>03.08.94</v>
          </cell>
          <cell r="F8" t="str">
            <v>13CĐ-ĐT1</v>
          </cell>
        </row>
        <row r="9">
          <cell r="B9" t="str">
            <v>13D3010014</v>
          </cell>
          <cell r="C9" t="str">
            <v>Nguyễn Khánh</v>
          </cell>
          <cell r="D9" t="str">
            <v>Duy</v>
          </cell>
          <cell r="E9" t="str">
            <v>26.09.95</v>
          </cell>
          <cell r="F9" t="str">
            <v>13CĐ-ĐT1</v>
          </cell>
        </row>
        <row r="10">
          <cell r="B10" t="str">
            <v>13D3010024</v>
          </cell>
          <cell r="C10" t="str">
            <v>Hồ Thanh</v>
          </cell>
          <cell r="D10" t="str">
            <v>Hải</v>
          </cell>
          <cell r="E10" t="str">
            <v>03.12.95</v>
          </cell>
          <cell r="F10" t="str">
            <v>13CĐ-ĐT1</v>
          </cell>
        </row>
        <row r="11">
          <cell r="B11" t="str">
            <v>13D3010026</v>
          </cell>
          <cell r="C11" t="str">
            <v>Phạm Giang</v>
          </cell>
          <cell r="D11" t="str">
            <v>Hải</v>
          </cell>
          <cell r="E11" t="str">
            <v>20.05.95</v>
          </cell>
          <cell r="F11" t="str">
            <v>13CĐ-ĐT1</v>
          </cell>
        </row>
        <row r="12">
          <cell r="B12" t="str">
            <v>13D3010027</v>
          </cell>
          <cell r="C12" t="str">
            <v>Trần Văn</v>
          </cell>
          <cell r="D12" t="str">
            <v>Hạnh</v>
          </cell>
          <cell r="E12" t="str">
            <v>14.02.95</v>
          </cell>
          <cell r="F12" t="str">
            <v>13CĐ-ĐT1</v>
          </cell>
        </row>
        <row r="13">
          <cell r="B13" t="str">
            <v>13D3010029</v>
          </cell>
          <cell r="C13" t="str">
            <v>Nguyễn Tấn Anh</v>
          </cell>
          <cell r="D13" t="str">
            <v>Hào</v>
          </cell>
          <cell r="E13" t="str">
            <v>05.04.95</v>
          </cell>
          <cell r="F13" t="str">
            <v>13CĐ-ĐT1</v>
          </cell>
        </row>
        <row r="14">
          <cell r="B14" t="str">
            <v>13D3010039</v>
          </cell>
          <cell r="C14" t="str">
            <v xml:space="preserve">Nguyễn Văn </v>
          </cell>
          <cell r="D14" t="str">
            <v>Hoanh</v>
          </cell>
          <cell r="E14" t="str">
            <v>14.10.95</v>
          </cell>
          <cell r="F14" t="str">
            <v>13CĐ-ĐT1</v>
          </cell>
        </row>
        <row r="15">
          <cell r="B15" t="str">
            <v>13D3010041</v>
          </cell>
          <cell r="C15" t="str">
            <v>Nguyễn Minh</v>
          </cell>
          <cell r="D15" t="str">
            <v>Hùng</v>
          </cell>
          <cell r="E15" t="str">
            <v>08.05.94</v>
          </cell>
          <cell r="F15" t="str">
            <v>13CĐ-ĐT1</v>
          </cell>
        </row>
        <row r="16">
          <cell r="B16" t="str">
            <v>13D3010045</v>
          </cell>
          <cell r="C16" t="str">
            <v>Lê Thành</v>
          </cell>
          <cell r="D16" t="str">
            <v>Huy</v>
          </cell>
          <cell r="E16" t="str">
            <v>25.04.95</v>
          </cell>
          <cell r="F16" t="str">
            <v>13CĐ-ĐT1</v>
          </cell>
        </row>
        <row r="17">
          <cell r="B17" t="str">
            <v>13D3010047</v>
          </cell>
          <cell r="C17" t="str">
            <v>Nguyễn Thái</v>
          </cell>
          <cell r="D17" t="str">
            <v>Huy</v>
          </cell>
          <cell r="E17" t="str">
            <v>14.04.95</v>
          </cell>
          <cell r="F17" t="str">
            <v>13CĐ-ĐT1</v>
          </cell>
        </row>
        <row r="18">
          <cell r="B18" t="str">
            <v>13D3010051</v>
          </cell>
          <cell r="C18" t="str">
            <v>Huỳnh Duy</v>
          </cell>
          <cell r="D18" t="str">
            <v>Khánh</v>
          </cell>
          <cell r="E18" t="str">
            <v>09.10.95</v>
          </cell>
          <cell r="F18" t="str">
            <v>13CĐ-ĐT1</v>
          </cell>
        </row>
        <row r="19">
          <cell r="B19" t="str">
            <v>13D3010053</v>
          </cell>
          <cell r="C19" t="str">
            <v>Đỗ Đăng</v>
          </cell>
          <cell r="D19" t="str">
            <v>Khoa</v>
          </cell>
          <cell r="E19" t="str">
            <v>01.01.94</v>
          </cell>
          <cell r="F19" t="str">
            <v>13CĐ-ĐT1</v>
          </cell>
        </row>
        <row r="20">
          <cell r="B20" t="str">
            <v>13D3010056</v>
          </cell>
          <cell r="C20" t="str">
            <v>Phan Trung</v>
          </cell>
          <cell r="D20" t="str">
            <v>Kiên</v>
          </cell>
          <cell r="E20" t="str">
            <v>13.03.95</v>
          </cell>
          <cell r="F20" t="str">
            <v>13CĐ-ĐT1</v>
          </cell>
        </row>
        <row r="21">
          <cell r="B21" t="str">
            <v>13D3010057</v>
          </cell>
          <cell r="C21" t="str">
            <v>Trần Văn</v>
          </cell>
          <cell r="D21" t="str">
            <v>Kiệt</v>
          </cell>
          <cell r="E21" t="str">
            <v>10.05.95</v>
          </cell>
          <cell r="F21" t="str">
            <v>13CĐ-ĐT1</v>
          </cell>
        </row>
        <row r="22">
          <cell r="B22" t="str">
            <v>13D3010063</v>
          </cell>
          <cell r="C22" t="str">
            <v>Trần Văn</v>
          </cell>
          <cell r="D22" t="str">
            <v>Linh</v>
          </cell>
          <cell r="E22" t="str">
            <v>08.10.94</v>
          </cell>
          <cell r="F22" t="str">
            <v>13CĐ-ĐT1</v>
          </cell>
        </row>
        <row r="23">
          <cell r="B23" t="str">
            <v>13D3010069</v>
          </cell>
          <cell r="C23" t="str">
            <v>Nguyễn Công</v>
          </cell>
          <cell r="D23" t="str">
            <v>Minh</v>
          </cell>
          <cell r="E23" t="str">
            <v>10.01.95</v>
          </cell>
          <cell r="F23" t="str">
            <v>13CĐ-ĐT1</v>
          </cell>
        </row>
        <row r="24">
          <cell r="B24" t="str">
            <v>13D3010073</v>
          </cell>
          <cell r="C24" t="str">
            <v>Trịnh Phương</v>
          </cell>
          <cell r="D24" t="str">
            <v>Nam</v>
          </cell>
          <cell r="E24" t="str">
            <v>21.02.95</v>
          </cell>
          <cell r="F24" t="str">
            <v>13CĐ-ĐT1</v>
          </cell>
        </row>
        <row r="25">
          <cell r="B25" t="str">
            <v>13D3010077</v>
          </cell>
          <cell r="C25" t="str">
            <v>Lâm Trọng</v>
          </cell>
          <cell r="D25" t="str">
            <v>Nhân</v>
          </cell>
          <cell r="E25" t="str">
            <v>04.09.95</v>
          </cell>
          <cell r="F25" t="str">
            <v>13CĐ-ĐT1</v>
          </cell>
        </row>
        <row r="26">
          <cell r="B26" t="str">
            <v>13D3010042</v>
          </cell>
          <cell r="C26" t="str">
            <v>Nguyễn Sinh</v>
          </cell>
          <cell r="D26" t="str">
            <v>Nhật</v>
          </cell>
          <cell r="E26" t="str">
            <v>12.01.95</v>
          </cell>
          <cell r="F26" t="str">
            <v>13CĐ-ĐT1</v>
          </cell>
        </row>
        <row r="27">
          <cell r="B27" t="str">
            <v>13D3010079</v>
          </cell>
          <cell r="C27" t="str">
            <v>Hồ Đình</v>
          </cell>
          <cell r="D27" t="str">
            <v>Nhựt</v>
          </cell>
          <cell r="E27" t="str">
            <v>07.02.95</v>
          </cell>
          <cell r="F27" t="str">
            <v>13CĐ-ĐT1</v>
          </cell>
        </row>
        <row r="28">
          <cell r="B28" t="str">
            <v>13D3010086</v>
          </cell>
          <cell r="C28" t="str">
            <v>Viên Ngọc</v>
          </cell>
          <cell r="D28" t="str">
            <v>Phú</v>
          </cell>
          <cell r="E28" t="str">
            <v>09.11.95</v>
          </cell>
          <cell r="F28" t="str">
            <v>13CĐ-ĐT1</v>
          </cell>
        </row>
        <row r="29">
          <cell r="B29" t="str">
            <v>13D3010091</v>
          </cell>
          <cell r="C29" t="str">
            <v xml:space="preserve">Võ Thế </v>
          </cell>
          <cell r="D29" t="str">
            <v>Phúc</v>
          </cell>
          <cell r="E29" t="str">
            <v>18.03.95</v>
          </cell>
          <cell r="F29" t="str">
            <v>13CĐ-ĐT1</v>
          </cell>
        </row>
        <row r="30">
          <cell r="B30" t="str">
            <v>13D3010092</v>
          </cell>
          <cell r="C30" t="str">
            <v>Nguyễn Anh</v>
          </cell>
          <cell r="D30" t="str">
            <v>Phụng</v>
          </cell>
          <cell r="E30" t="str">
            <v>19.05.95</v>
          </cell>
          <cell r="F30" t="str">
            <v>13CĐ-ĐT1</v>
          </cell>
        </row>
        <row r="31">
          <cell r="B31" t="str">
            <v>13D3010094</v>
          </cell>
          <cell r="C31" t="str">
            <v>Phạm Hữu</v>
          </cell>
          <cell r="D31" t="str">
            <v>Phước</v>
          </cell>
          <cell r="E31" t="str">
            <v>18.11.95</v>
          </cell>
          <cell r="F31" t="str">
            <v>13CĐ-ĐT1</v>
          </cell>
        </row>
        <row r="32">
          <cell r="B32" t="str">
            <v>13D3010095</v>
          </cell>
          <cell r="C32" t="str">
            <v xml:space="preserve">Trịnh Ngọc </v>
          </cell>
          <cell r="D32" t="str">
            <v>Phước</v>
          </cell>
          <cell r="E32" t="str">
            <v>12.12.95</v>
          </cell>
          <cell r="F32" t="str">
            <v>13CĐ-ĐT1</v>
          </cell>
        </row>
        <row r="33">
          <cell r="B33" t="str">
            <v>13D3010098</v>
          </cell>
          <cell r="C33" t="str">
            <v>Nguyễn Minh</v>
          </cell>
          <cell r="D33" t="str">
            <v>Phương</v>
          </cell>
          <cell r="E33" t="str">
            <v>20.03.94</v>
          </cell>
          <cell r="F33" t="str">
            <v>13CĐ-ĐT1</v>
          </cell>
        </row>
        <row r="34">
          <cell r="B34" t="str">
            <v>13D3010099</v>
          </cell>
          <cell r="C34" t="str">
            <v>Trương Thái</v>
          </cell>
          <cell r="D34" t="str">
            <v>Quốc</v>
          </cell>
          <cell r="E34" t="str">
            <v>11.01.95</v>
          </cell>
          <cell r="F34" t="str">
            <v>13CĐ-ĐT1</v>
          </cell>
        </row>
        <row r="35">
          <cell r="B35" t="str">
            <v>13D3010101</v>
          </cell>
          <cell r="C35" t="str">
            <v>Vòng Đông</v>
          </cell>
          <cell r="D35" t="str">
            <v>Quý</v>
          </cell>
          <cell r="E35" t="str">
            <v>09.02.94</v>
          </cell>
          <cell r="F35" t="str">
            <v>13CĐ-ĐT1</v>
          </cell>
        </row>
        <row r="36">
          <cell r="B36" t="str">
            <v>13D3010102</v>
          </cell>
          <cell r="C36" t="str">
            <v>Nguyễn Đức</v>
          </cell>
          <cell r="D36" t="str">
            <v>Quynh</v>
          </cell>
          <cell r="E36" t="str">
            <v>15.10.94</v>
          </cell>
          <cell r="F36" t="str">
            <v>13CĐ-ĐT1</v>
          </cell>
        </row>
        <row r="37">
          <cell r="B37" t="str">
            <v>13D3010104</v>
          </cell>
          <cell r="C37" t="str">
            <v>Đặng Kỳ</v>
          </cell>
          <cell r="D37" t="str">
            <v>Sơn</v>
          </cell>
          <cell r="E37" t="str">
            <v>16.07.95</v>
          </cell>
          <cell r="F37" t="str">
            <v>13CĐ-ĐT1</v>
          </cell>
        </row>
        <row r="38">
          <cell r="B38" t="str">
            <v>13D3010105</v>
          </cell>
          <cell r="C38" t="str">
            <v>Nguyễn Công</v>
          </cell>
          <cell r="D38" t="str">
            <v>Sơn</v>
          </cell>
          <cell r="E38" t="str">
            <v>05.04.95</v>
          </cell>
          <cell r="F38" t="str">
            <v>13CĐ-ĐT1</v>
          </cell>
        </row>
        <row r="39">
          <cell r="B39" t="str">
            <v>13D3010107</v>
          </cell>
          <cell r="C39" t="str">
            <v>Ngô Văn</v>
          </cell>
          <cell r="D39" t="str">
            <v>Tạc</v>
          </cell>
          <cell r="E39" t="str">
            <v>26.01.95</v>
          </cell>
          <cell r="F39" t="str">
            <v>13CĐ-ĐT1</v>
          </cell>
        </row>
        <row r="40">
          <cell r="B40" t="str">
            <v>13D3010110</v>
          </cell>
          <cell r="C40" t="str">
            <v>Phan Chí</v>
          </cell>
          <cell r="D40" t="str">
            <v>Tài</v>
          </cell>
          <cell r="E40" t="str">
            <v>15.02.95</v>
          </cell>
          <cell r="F40" t="str">
            <v>13CĐ-ĐT1</v>
          </cell>
        </row>
        <row r="41">
          <cell r="B41" t="str">
            <v>13D3010116</v>
          </cell>
          <cell r="C41" t="str">
            <v>Vũ Hứa Minh</v>
          </cell>
          <cell r="D41" t="str">
            <v>Tân</v>
          </cell>
          <cell r="E41" t="str">
            <v>21.10.95</v>
          </cell>
          <cell r="F41" t="str">
            <v>13CĐ-ĐT1</v>
          </cell>
        </row>
        <row r="42">
          <cell r="B42" t="str">
            <v>13D3010117</v>
          </cell>
          <cell r="C42" t="str">
            <v>Lê Chí Hoàng</v>
          </cell>
          <cell r="D42" t="str">
            <v>Thắng</v>
          </cell>
          <cell r="E42" t="str">
            <v>18.04.95</v>
          </cell>
          <cell r="F42" t="str">
            <v>13CĐ-ĐT1</v>
          </cell>
        </row>
        <row r="43">
          <cell r="B43" t="str">
            <v>13D3010119</v>
          </cell>
          <cell r="C43" t="str">
            <v>Bạch Ngọc</v>
          </cell>
          <cell r="D43" t="str">
            <v>Thành</v>
          </cell>
          <cell r="E43" t="str">
            <v>15.01.95</v>
          </cell>
          <cell r="F43" t="str">
            <v>13CĐ-ĐT1</v>
          </cell>
        </row>
        <row r="44">
          <cell r="B44" t="str">
            <v>13D3010120</v>
          </cell>
          <cell r="C44" t="str">
            <v>Bùi Văn</v>
          </cell>
          <cell r="D44" t="str">
            <v>Thành</v>
          </cell>
          <cell r="E44" t="str">
            <v>08.09.93</v>
          </cell>
          <cell r="F44" t="str">
            <v>13CĐ-ĐT1</v>
          </cell>
        </row>
        <row r="45">
          <cell r="B45" t="str">
            <v>13D3010122</v>
          </cell>
          <cell r="C45" t="str">
            <v>Nguyễn Thạch</v>
          </cell>
          <cell r="D45" t="str">
            <v>Thảo</v>
          </cell>
          <cell r="E45" t="str">
            <v>08.08.95</v>
          </cell>
          <cell r="F45" t="str">
            <v>13CĐ-ĐT1</v>
          </cell>
        </row>
        <row r="46">
          <cell r="B46" t="str">
            <v>13D3010123</v>
          </cell>
          <cell r="C46" t="str">
            <v>Phạm Văn</v>
          </cell>
          <cell r="D46" t="str">
            <v>Thể</v>
          </cell>
          <cell r="E46" t="str">
            <v>20.09.95</v>
          </cell>
          <cell r="F46" t="str">
            <v>13CĐ-ĐT1</v>
          </cell>
        </row>
        <row r="47">
          <cell r="B47" t="str">
            <v>13D3010125</v>
          </cell>
          <cell r="C47" t="str">
            <v xml:space="preserve">Nguyễn Ngọc Huy </v>
          </cell>
          <cell r="D47" t="str">
            <v>Thịnh</v>
          </cell>
          <cell r="E47" t="str">
            <v>09.05.93</v>
          </cell>
          <cell r="F47" t="str">
            <v>13CĐ-ĐT1</v>
          </cell>
        </row>
        <row r="48">
          <cell r="B48" t="str">
            <v>13D3010128</v>
          </cell>
          <cell r="C48" t="str">
            <v>Vũ Duy</v>
          </cell>
          <cell r="D48" t="str">
            <v>Thuận</v>
          </cell>
          <cell r="E48" t="str">
            <v>12.03.93</v>
          </cell>
          <cell r="F48" t="str">
            <v>13CĐ-ĐT1</v>
          </cell>
        </row>
        <row r="49">
          <cell r="B49" t="str">
            <v>13D3010129</v>
          </cell>
          <cell r="C49" t="str">
            <v>Ngô Công</v>
          </cell>
          <cell r="D49" t="str">
            <v>Thuật</v>
          </cell>
          <cell r="E49" t="str">
            <v>09.06.94</v>
          </cell>
          <cell r="F49" t="str">
            <v>13CĐ-ĐT1</v>
          </cell>
        </row>
        <row r="50">
          <cell r="B50" t="str">
            <v>12D3010147</v>
          </cell>
          <cell r="C50" t="str">
            <v>Phan Huỳnh Hoài</v>
          </cell>
          <cell r="D50" t="str">
            <v>Thương</v>
          </cell>
          <cell r="E50" t="str">
            <v>28.05.94</v>
          </cell>
          <cell r="F50" t="str">
            <v>13CĐ-ĐT1</v>
          </cell>
        </row>
        <row r="51">
          <cell r="B51" t="str">
            <v>13D3010131</v>
          </cell>
          <cell r="C51" t="str">
            <v>Nguyễn Duy</v>
          </cell>
          <cell r="D51" t="str">
            <v>Tiên</v>
          </cell>
          <cell r="E51" t="str">
            <v>02.01.95</v>
          </cell>
          <cell r="F51" t="str">
            <v>13CĐ-ĐT1</v>
          </cell>
        </row>
        <row r="52">
          <cell r="B52" t="str">
            <v>13D3010134</v>
          </cell>
          <cell r="C52" t="str">
            <v>Đào Hữu</v>
          </cell>
          <cell r="D52" t="str">
            <v>Toàn</v>
          </cell>
          <cell r="E52" t="str">
            <v>18.11.95</v>
          </cell>
          <cell r="F52" t="str">
            <v>13CĐ-ĐT1</v>
          </cell>
        </row>
        <row r="53">
          <cell r="B53" t="str">
            <v>13D3010135</v>
          </cell>
          <cell r="C53" t="str">
            <v>Nguyễn Minh</v>
          </cell>
          <cell r="D53" t="str">
            <v>Toàn</v>
          </cell>
          <cell r="E53" t="str">
            <v>30.09.95</v>
          </cell>
          <cell r="F53" t="str">
            <v>13CĐ-ĐT1</v>
          </cell>
        </row>
        <row r="54">
          <cell r="B54" t="str">
            <v>13D3010137</v>
          </cell>
          <cell r="C54" t="str">
            <v>Phan Tấn</v>
          </cell>
          <cell r="D54" t="str">
            <v>Tới</v>
          </cell>
          <cell r="E54" t="str">
            <v>19.05.95</v>
          </cell>
          <cell r="F54" t="str">
            <v>13CĐ-ĐT1</v>
          </cell>
        </row>
        <row r="55">
          <cell r="B55" t="str">
            <v>13D3010138</v>
          </cell>
          <cell r="C55" t="str">
            <v>Lê Quang</v>
          </cell>
          <cell r="D55" t="str">
            <v>Trãi</v>
          </cell>
          <cell r="E55" t="str">
            <v>15.01.95</v>
          </cell>
          <cell r="F55" t="str">
            <v>13CĐ-ĐT1</v>
          </cell>
        </row>
        <row r="56">
          <cell r="B56" t="str">
            <v>13D3010140</v>
          </cell>
          <cell r="C56" t="str">
            <v>Nguyễn Minh</v>
          </cell>
          <cell r="D56" t="str">
            <v>Trí</v>
          </cell>
          <cell r="E56" t="str">
            <v>01.02.95</v>
          </cell>
          <cell r="F56" t="str">
            <v>13CĐ-ĐT1</v>
          </cell>
        </row>
        <row r="57">
          <cell r="B57" t="str">
            <v>13D3010143</v>
          </cell>
          <cell r="C57" t="str">
            <v>Trần Quang</v>
          </cell>
          <cell r="D57" t="str">
            <v>Trung</v>
          </cell>
          <cell r="E57" t="str">
            <v>21.10.95</v>
          </cell>
          <cell r="F57" t="str">
            <v>13CĐ-ĐT1</v>
          </cell>
        </row>
        <row r="58">
          <cell r="B58" t="str">
            <v>13D3010144</v>
          </cell>
          <cell r="C58" t="str">
            <v>Trần Nhựt</v>
          </cell>
          <cell r="D58" t="str">
            <v>Trường</v>
          </cell>
          <cell r="E58" t="str">
            <v>30.07.95</v>
          </cell>
          <cell r="F58" t="str">
            <v>13CĐ-ĐT1</v>
          </cell>
        </row>
        <row r="59">
          <cell r="B59" t="str">
            <v>13D3010146</v>
          </cell>
          <cell r="C59" t="str">
            <v xml:space="preserve">Võ Duy </v>
          </cell>
          <cell r="D59" t="str">
            <v>Tú</v>
          </cell>
          <cell r="E59" t="str">
            <v>16.02.95</v>
          </cell>
          <cell r="F59" t="str">
            <v>13CĐ-ĐT1</v>
          </cell>
        </row>
        <row r="60">
          <cell r="B60" t="str">
            <v>13D3010150</v>
          </cell>
          <cell r="C60" t="str">
            <v>Trần Ngọc</v>
          </cell>
          <cell r="D60" t="str">
            <v>Tuấn</v>
          </cell>
          <cell r="E60" t="str">
            <v>15.01.91</v>
          </cell>
          <cell r="F60" t="str">
            <v>13CĐ-ĐT1</v>
          </cell>
        </row>
        <row r="61">
          <cell r="B61" t="str">
            <v>13D3010031</v>
          </cell>
          <cell r="C61" t="str">
            <v>Lê Thanh</v>
          </cell>
          <cell r="D61" t="str">
            <v>Tùng</v>
          </cell>
          <cell r="E61" t="str">
            <v>19.01.94</v>
          </cell>
          <cell r="F61" t="str">
            <v>13CĐ-ĐT1</v>
          </cell>
        </row>
        <row r="62">
          <cell r="B62" t="str">
            <v>13D3010154</v>
          </cell>
          <cell r="C62" t="str">
            <v>Lâm Hoài</v>
          </cell>
          <cell r="D62" t="str">
            <v>Vĩ</v>
          </cell>
          <cell r="E62" t="str">
            <v>13.05.95</v>
          </cell>
          <cell r="F62" t="str">
            <v>13CĐ-ĐT1</v>
          </cell>
        </row>
        <row r="63">
          <cell r="B63" t="str">
            <v>13D3010155</v>
          </cell>
          <cell r="C63" t="str">
            <v>Lâm Xuân</v>
          </cell>
          <cell r="D63" t="str">
            <v>Vũ</v>
          </cell>
          <cell r="E63" t="str">
            <v>01.05.95</v>
          </cell>
          <cell r="F63" t="str">
            <v>13CĐ-ĐT1</v>
          </cell>
        </row>
        <row r="64">
          <cell r="B64" t="str">
            <v>12D3010179</v>
          </cell>
          <cell r="C64" t="str">
            <v xml:space="preserve">Hà Trọng  </v>
          </cell>
          <cell r="D64" t="str">
            <v>Xá</v>
          </cell>
          <cell r="E64" t="str">
            <v>06.03.93</v>
          </cell>
          <cell r="F64" t="str">
            <v>13CĐ-ĐT1</v>
          </cell>
        </row>
        <row r="65">
          <cell r="B65" t="str">
            <v>13D3010159</v>
          </cell>
          <cell r="C65" t="str">
            <v>Phạm Văn</v>
          </cell>
          <cell r="D65" t="str">
            <v>Xuân</v>
          </cell>
          <cell r="E65" t="str">
            <v>27.06.95</v>
          </cell>
          <cell r="F65" t="str">
            <v>13CĐ-ĐT1</v>
          </cell>
        </row>
        <row r="66">
          <cell r="B66" t="str">
            <v>13D3010176</v>
          </cell>
          <cell r="C66" t="str">
            <v>Đặng Thanh</v>
          </cell>
          <cell r="D66" t="str">
            <v>Bình</v>
          </cell>
          <cell r="E66" t="str">
            <v>22.03.95</v>
          </cell>
          <cell r="F66" t="str">
            <v>13CĐ-ĐT2</v>
          </cell>
        </row>
        <row r="67">
          <cell r="B67" t="str">
            <v>13D3010002</v>
          </cell>
          <cell r="C67" t="str">
            <v>Đinh Khắc</v>
          </cell>
          <cell r="D67" t="str">
            <v>Bình</v>
          </cell>
          <cell r="E67" t="str">
            <v>15.03.95</v>
          </cell>
          <cell r="F67" t="str">
            <v>13CĐ-ĐT2</v>
          </cell>
        </row>
        <row r="68">
          <cell r="B68" t="str">
            <v>13D3010166</v>
          </cell>
          <cell r="C68" t="str">
            <v>Trần Khánh</v>
          </cell>
          <cell r="D68" t="str">
            <v>Cường</v>
          </cell>
          <cell r="E68" t="str">
            <v>20.05.94</v>
          </cell>
          <cell r="F68" t="str">
            <v>13CĐ-ĐT2</v>
          </cell>
        </row>
        <row r="69">
          <cell r="B69" t="str">
            <v>13D3010017</v>
          </cell>
          <cell r="C69" t="str">
            <v>Võ Văn</v>
          </cell>
          <cell r="D69" t="str">
            <v>Đại</v>
          </cell>
          <cell r="E69" t="str">
            <v>12.12.94</v>
          </cell>
          <cell r="F69" t="str">
            <v>13CĐ-ĐT2</v>
          </cell>
        </row>
        <row r="70">
          <cell r="B70" t="str">
            <v>12D3010023</v>
          </cell>
          <cell r="C70" t="str">
            <v xml:space="preserve">Phan Công  </v>
          </cell>
          <cell r="D70" t="str">
            <v>Danh</v>
          </cell>
          <cell r="E70" t="str">
            <v>11.11.94</v>
          </cell>
          <cell r="F70" t="str">
            <v>13CĐ-ĐT2</v>
          </cell>
        </row>
        <row r="71">
          <cell r="B71" t="str">
            <v>13D3010177</v>
          </cell>
          <cell r="C71" t="str">
            <v>Nguyễn Tấn</v>
          </cell>
          <cell r="D71" t="str">
            <v>Đạt</v>
          </cell>
          <cell r="E71" t="str">
            <v>09.04.95</v>
          </cell>
          <cell r="F71" t="str">
            <v>13CĐ-ĐT2</v>
          </cell>
        </row>
        <row r="72">
          <cell r="B72" t="str">
            <v>12D3010035</v>
          </cell>
          <cell r="C72" t="str">
            <v>Hoàng Minh</v>
          </cell>
          <cell r="D72" t="str">
            <v>Đức</v>
          </cell>
          <cell r="E72" t="str">
            <v>12.09.94</v>
          </cell>
          <cell r="F72" t="str">
            <v>13CĐ-ĐT2</v>
          </cell>
        </row>
        <row r="73">
          <cell r="B73" t="str">
            <v>12D3010025</v>
          </cell>
          <cell r="C73" t="str">
            <v xml:space="preserve">Lê Sĩ  </v>
          </cell>
          <cell r="D73" t="str">
            <v>Dũng</v>
          </cell>
          <cell r="E73" t="str">
            <v>10.08.94</v>
          </cell>
          <cell r="F73" t="str">
            <v>13CĐ-ĐT2</v>
          </cell>
        </row>
        <row r="74">
          <cell r="B74" t="str">
            <v>13D3010011</v>
          </cell>
          <cell r="C74" t="str">
            <v>Nguyễn Đình</v>
          </cell>
          <cell r="D74" t="str">
            <v>Dũng</v>
          </cell>
          <cell r="E74" t="str">
            <v>26.11.93</v>
          </cell>
          <cell r="F74" t="str">
            <v>13CĐ-ĐT2</v>
          </cell>
        </row>
        <row r="75">
          <cell r="B75" t="str">
            <v>12D3010027</v>
          </cell>
          <cell r="C75" t="str">
            <v>Nguyễn Văn</v>
          </cell>
          <cell r="D75" t="str">
            <v>Dũng</v>
          </cell>
          <cell r="E75" t="str">
            <v>04.08.94</v>
          </cell>
          <cell r="F75" t="str">
            <v>13CĐ-ĐT2</v>
          </cell>
        </row>
        <row r="76">
          <cell r="B76" t="str">
            <v>13D3010013</v>
          </cell>
          <cell r="C76" t="str">
            <v>Lê Hoàng</v>
          </cell>
          <cell r="D76" t="str">
            <v>Duy</v>
          </cell>
          <cell r="E76" t="str">
            <v>26.04.95</v>
          </cell>
          <cell r="F76" t="str">
            <v>13CĐ-ĐT2</v>
          </cell>
        </row>
        <row r="77">
          <cell r="B77" t="str">
            <v>13D3010023</v>
          </cell>
          <cell r="C77" t="str">
            <v>Nguyễn Trường</v>
          </cell>
          <cell r="D77" t="str">
            <v>Giang</v>
          </cell>
          <cell r="E77" t="str">
            <v>07.08.93</v>
          </cell>
          <cell r="F77" t="str">
            <v>13CĐ-ĐT2</v>
          </cell>
        </row>
        <row r="78">
          <cell r="B78" t="str">
            <v>13D3010168</v>
          </cell>
          <cell r="C78" t="str">
            <v>Nguyễn Phi</v>
          </cell>
          <cell r="D78" t="str">
            <v>Hào</v>
          </cell>
          <cell r="E78" t="str">
            <v>03.02.95</v>
          </cell>
          <cell r="F78" t="str">
            <v>13CĐ-ĐT2</v>
          </cell>
        </row>
        <row r="79">
          <cell r="B79" t="str">
            <v>13D3010167</v>
          </cell>
          <cell r="C79" t="str">
            <v>Trần Huệ</v>
          </cell>
          <cell r="D79" t="str">
            <v>Hiếu</v>
          </cell>
          <cell r="E79" t="str">
            <v>09.06.95</v>
          </cell>
          <cell r="F79" t="str">
            <v>13CĐ-ĐT2</v>
          </cell>
        </row>
        <row r="80">
          <cell r="B80" t="str">
            <v>13D3010034</v>
          </cell>
          <cell r="C80" t="str">
            <v>Trần Quang</v>
          </cell>
          <cell r="D80" t="str">
            <v>Hiếu</v>
          </cell>
          <cell r="E80" t="str">
            <v>01.07.95</v>
          </cell>
          <cell r="F80" t="str">
            <v>13CĐ-ĐT2</v>
          </cell>
        </row>
        <row r="81">
          <cell r="B81" t="str">
            <v>13D3010036</v>
          </cell>
          <cell r="C81" t="str">
            <v>Đinh Khải</v>
          </cell>
          <cell r="D81" t="str">
            <v>Hoàn</v>
          </cell>
          <cell r="E81" t="str">
            <v>19.11.94</v>
          </cell>
          <cell r="F81" t="str">
            <v>13CĐ-ĐT2</v>
          </cell>
        </row>
        <row r="82">
          <cell r="B82" t="str">
            <v>13D3010035</v>
          </cell>
          <cell r="C82" t="str">
            <v>Lê Nguyễn</v>
          </cell>
          <cell r="D82" t="str">
            <v>Hoàng</v>
          </cell>
          <cell r="E82" t="str">
            <v>01.07.95</v>
          </cell>
          <cell r="F82" t="str">
            <v>13CĐ-ĐT2</v>
          </cell>
        </row>
        <row r="83">
          <cell r="B83" t="str">
            <v>13D3010169</v>
          </cell>
          <cell r="C83" t="str">
            <v>Phạm Ngọc</v>
          </cell>
          <cell r="D83" t="str">
            <v>Hoàng</v>
          </cell>
          <cell r="E83" t="str">
            <v>03.04.95</v>
          </cell>
          <cell r="F83" t="str">
            <v>13CĐ-ĐT2</v>
          </cell>
        </row>
        <row r="84">
          <cell r="B84" t="str">
            <v>13D3010040</v>
          </cell>
          <cell r="C84" t="str">
            <v>Nguyễn Ngọc</v>
          </cell>
          <cell r="D84" t="str">
            <v>Huấn</v>
          </cell>
          <cell r="E84" t="str">
            <v>17.04.95</v>
          </cell>
          <cell r="F84" t="str">
            <v>13CĐ-ĐT2</v>
          </cell>
        </row>
        <row r="85">
          <cell r="B85" t="str">
            <v>13D3010178</v>
          </cell>
          <cell r="C85" t="str">
            <v>Đinh Tiến</v>
          </cell>
          <cell r="D85" t="str">
            <v>Hưng</v>
          </cell>
          <cell r="E85" t="str">
            <v>10.08.92</v>
          </cell>
          <cell r="F85" t="str">
            <v>13CĐ-ĐT2</v>
          </cell>
        </row>
        <row r="86">
          <cell r="B86" t="str">
            <v>13D3010046</v>
          </cell>
          <cell r="C86" t="str">
            <v>Mai Ngọc</v>
          </cell>
          <cell r="D86" t="str">
            <v>Huy</v>
          </cell>
          <cell r="E86" t="str">
            <v>27.04.94</v>
          </cell>
          <cell r="F86" t="str">
            <v>13CĐ-ĐT2</v>
          </cell>
        </row>
        <row r="87">
          <cell r="B87" t="str">
            <v>13D3010049</v>
          </cell>
          <cell r="C87" t="str">
            <v>Bùi Văn</v>
          </cell>
          <cell r="D87" t="str">
            <v>Huỳnh</v>
          </cell>
          <cell r="E87" t="str">
            <v>04.10.94</v>
          </cell>
          <cell r="F87" t="str">
            <v>13CĐ-ĐT2</v>
          </cell>
        </row>
        <row r="88">
          <cell r="B88" t="str">
            <v>13D3010052</v>
          </cell>
          <cell r="C88" t="str">
            <v>Nguyễn Quang</v>
          </cell>
          <cell r="D88" t="str">
            <v>Khánh</v>
          </cell>
          <cell r="E88" t="str">
            <v>09.11.95</v>
          </cell>
          <cell r="F88" t="str">
            <v>13CĐ-ĐT2</v>
          </cell>
        </row>
        <row r="89">
          <cell r="B89" t="str">
            <v>12D3010059</v>
          </cell>
          <cell r="C89" t="str">
            <v>Trương Quang</v>
          </cell>
          <cell r="D89" t="str">
            <v>Khánh</v>
          </cell>
          <cell r="E89" t="str">
            <v>17.11.93</v>
          </cell>
          <cell r="F89" t="str">
            <v>13CĐ-ĐT2</v>
          </cell>
        </row>
        <row r="90">
          <cell r="B90" t="str">
            <v>13D3010058</v>
          </cell>
          <cell r="C90" t="str">
            <v>Nguyễn Ngọc</v>
          </cell>
          <cell r="D90" t="str">
            <v>Lâm</v>
          </cell>
          <cell r="E90" t="str">
            <v>10.02.95</v>
          </cell>
          <cell r="F90" t="str">
            <v>13CĐ-ĐT2</v>
          </cell>
        </row>
        <row r="91">
          <cell r="B91" t="str">
            <v>13D3010061</v>
          </cell>
          <cell r="C91" t="str">
            <v>Nguyễn Quang</v>
          </cell>
          <cell r="D91" t="str">
            <v>Lành</v>
          </cell>
          <cell r="E91" t="str">
            <v>20.07.94</v>
          </cell>
          <cell r="F91" t="str">
            <v>13CĐ-ĐT2</v>
          </cell>
        </row>
        <row r="92">
          <cell r="B92" t="str">
            <v>13D3010180</v>
          </cell>
          <cell r="C92" t="str">
            <v>Nguyễn Viết</v>
          </cell>
          <cell r="D92" t="str">
            <v>Mạnh</v>
          </cell>
          <cell r="E92" t="str">
            <v>01.03.93</v>
          </cell>
          <cell r="F92" t="str">
            <v>13CĐ-ĐT2</v>
          </cell>
        </row>
        <row r="93">
          <cell r="B93" t="str">
            <v>13D3010070</v>
          </cell>
          <cell r="C93" t="str">
            <v>Trần Chí</v>
          </cell>
          <cell r="D93" t="str">
            <v>Mỹ</v>
          </cell>
          <cell r="E93" t="str">
            <v>16.06.93</v>
          </cell>
          <cell r="F93" t="str">
            <v>13CĐ-ĐT2</v>
          </cell>
        </row>
        <row r="94">
          <cell r="B94" t="str">
            <v>13D3010071</v>
          </cell>
          <cell r="C94" t="str">
            <v>Nguyễn Thành</v>
          </cell>
          <cell r="D94" t="str">
            <v>Nam</v>
          </cell>
          <cell r="E94" t="str">
            <v>11.06.94</v>
          </cell>
          <cell r="F94" t="str">
            <v>13CĐ-ĐT2</v>
          </cell>
        </row>
        <row r="95">
          <cell r="B95" t="str">
            <v>13D3010074</v>
          </cell>
          <cell r="C95" t="str">
            <v>Huỳnh Trọng</v>
          </cell>
          <cell r="D95" t="str">
            <v>Nghĩa</v>
          </cell>
          <cell r="E95" t="str">
            <v>20.07.95</v>
          </cell>
          <cell r="F95" t="str">
            <v>13CĐ-ĐT2</v>
          </cell>
        </row>
        <row r="96">
          <cell r="B96" t="str">
            <v>13D3010078</v>
          </cell>
          <cell r="C96" t="str">
            <v>Võ Phước</v>
          </cell>
          <cell r="D96" t="str">
            <v>Nhân</v>
          </cell>
          <cell r="E96" t="str">
            <v>12.05.95</v>
          </cell>
          <cell r="F96" t="str">
            <v>13CĐ-ĐT2</v>
          </cell>
        </row>
        <row r="97">
          <cell r="B97" t="str">
            <v>13D3010081</v>
          </cell>
          <cell r="C97" t="str">
            <v xml:space="preserve">Huỳnh Tấn </v>
          </cell>
          <cell r="D97" t="str">
            <v>Phát</v>
          </cell>
          <cell r="E97" t="str">
            <v>20.02.95</v>
          </cell>
          <cell r="F97" t="str">
            <v>13CĐ-ĐT2</v>
          </cell>
        </row>
        <row r="98">
          <cell r="B98" t="str">
            <v>13D3010084</v>
          </cell>
          <cell r="C98" t="str">
            <v>Võ Trần Vũ</v>
          </cell>
          <cell r="D98" t="str">
            <v>Phong</v>
          </cell>
          <cell r="E98" t="str">
            <v>23.10.95</v>
          </cell>
          <cell r="F98" t="str">
            <v>13CĐ-ĐT2</v>
          </cell>
        </row>
        <row r="99">
          <cell r="B99" t="str">
            <v>13D3010181</v>
          </cell>
          <cell r="C99" t="str">
            <v>Trần Đức</v>
          </cell>
          <cell r="D99" t="str">
            <v>Phúc</v>
          </cell>
          <cell r="E99" t="str">
            <v>02.02.94</v>
          </cell>
          <cell r="F99" t="str">
            <v>13CĐ-ĐT2</v>
          </cell>
        </row>
        <row r="100">
          <cell r="B100" t="str">
            <v>13D3010090</v>
          </cell>
          <cell r="C100" t="str">
            <v>Trịnh Hoàng</v>
          </cell>
          <cell r="D100" t="str">
            <v>Phúc</v>
          </cell>
          <cell r="E100" t="str">
            <v>09.03.95</v>
          </cell>
          <cell r="F100" t="str">
            <v>13CĐ-ĐT2</v>
          </cell>
        </row>
        <row r="101">
          <cell r="B101" t="str">
            <v>13D3010162</v>
          </cell>
          <cell r="C101" t="str">
            <v>Võ Trường</v>
          </cell>
          <cell r="D101" t="str">
            <v>Phúc</v>
          </cell>
          <cell r="E101" t="str">
            <v>08.09.95</v>
          </cell>
          <cell r="F101" t="str">
            <v>13CĐ-ĐT2</v>
          </cell>
        </row>
        <row r="102">
          <cell r="B102" t="str">
            <v>13D3010093</v>
          </cell>
          <cell r="C102" t="str">
            <v>Nguyễn Đại</v>
          </cell>
          <cell r="D102" t="str">
            <v>Phước</v>
          </cell>
          <cell r="E102" t="str">
            <v>15.03.95</v>
          </cell>
          <cell r="F102" t="str">
            <v>13CĐ-ĐT2</v>
          </cell>
        </row>
        <row r="103">
          <cell r="B103" t="str">
            <v>13D3010194</v>
          </cell>
          <cell r="C103" t="str">
            <v>Võ Duy</v>
          </cell>
          <cell r="D103" t="str">
            <v>Phước</v>
          </cell>
          <cell r="E103" t="str">
            <v>05.03.95</v>
          </cell>
          <cell r="F103" t="str">
            <v>13CĐ-ĐT2</v>
          </cell>
        </row>
        <row r="104">
          <cell r="B104" t="str">
            <v>13D3010096</v>
          </cell>
          <cell r="C104" t="str">
            <v>Hoàng Minh</v>
          </cell>
          <cell r="D104" t="str">
            <v>Phương</v>
          </cell>
          <cell r="E104" t="str">
            <v>14.09.93</v>
          </cell>
          <cell r="F104" t="str">
            <v>13CĐ-ĐT2</v>
          </cell>
        </row>
        <row r="105">
          <cell r="B105" t="str">
            <v>13D3010100</v>
          </cell>
          <cell r="C105" t="str">
            <v>Phạm Duy</v>
          </cell>
          <cell r="D105" t="str">
            <v>Quý</v>
          </cell>
          <cell r="E105" t="str">
            <v>23.02.95</v>
          </cell>
          <cell r="F105" t="str">
            <v>13CĐ-ĐT2</v>
          </cell>
        </row>
        <row r="106">
          <cell r="B106" t="str">
            <v>13D3010182</v>
          </cell>
          <cell r="C106" t="str">
            <v xml:space="preserve">Lê Thanh </v>
          </cell>
          <cell r="D106" t="str">
            <v>Quyền</v>
          </cell>
          <cell r="E106" t="str">
            <v>13.05.95</v>
          </cell>
          <cell r="F106" t="str">
            <v>13CĐ-ĐT2</v>
          </cell>
        </row>
        <row r="107">
          <cell r="B107" t="str">
            <v>13D3010103</v>
          </cell>
          <cell r="C107" t="str">
            <v>Trần Quang</v>
          </cell>
          <cell r="D107" t="str">
            <v>Sáng</v>
          </cell>
          <cell r="E107" t="str">
            <v>05.12.95</v>
          </cell>
          <cell r="F107" t="str">
            <v>13CĐ-ĐT2</v>
          </cell>
        </row>
        <row r="108">
          <cell r="B108" t="str">
            <v>13D3010109</v>
          </cell>
          <cell r="C108" t="str">
            <v>Nguyễn Chí</v>
          </cell>
          <cell r="D108" t="str">
            <v>Tài</v>
          </cell>
          <cell r="E108" t="str">
            <v>22.09.94</v>
          </cell>
          <cell r="F108" t="str">
            <v>13CĐ-ĐT2</v>
          </cell>
        </row>
        <row r="109">
          <cell r="B109" t="str">
            <v>12D3010115</v>
          </cell>
          <cell r="C109" t="str">
            <v>Nguyễn Thanh</v>
          </cell>
          <cell r="D109" t="str">
            <v>Tài</v>
          </cell>
          <cell r="E109" t="str">
            <v>15.01.94</v>
          </cell>
          <cell r="F109" t="str">
            <v>13CĐ-ĐT2</v>
          </cell>
        </row>
        <row r="110">
          <cell r="B110" t="str">
            <v>13D3010112</v>
          </cell>
          <cell r="C110" t="str">
            <v>Nguyễn Thành</v>
          </cell>
          <cell r="D110" t="str">
            <v>Tâm</v>
          </cell>
          <cell r="E110" t="str">
            <v>12.04.95</v>
          </cell>
          <cell r="F110" t="str">
            <v>13CĐ-ĐT2</v>
          </cell>
        </row>
        <row r="111">
          <cell r="B111" t="str">
            <v>13D3010115</v>
          </cell>
          <cell r="C111" t="str">
            <v>Nguyễn Minh</v>
          </cell>
          <cell r="D111" t="str">
            <v>Tân</v>
          </cell>
          <cell r="E111" t="str">
            <v>11.12.95</v>
          </cell>
          <cell r="F111" t="str">
            <v>13CĐ-ĐT2</v>
          </cell>
        </row>
        <row r="112">
          <cell r="B112" t="str">
            <v>13D3010118</v>
          </cell>
          <cell r="C112" t="str">
            <v>Nguyễn Công</v>
          </cell>
          <cell r="D112" t="str">
            <v>Thắng</v>
          </cell>
          <cell r="E112" t="str">
            <v>11.03.94</v>
          </cell>
          <cell r="F112" t="str">
            <v>13CĐ-ĐT2</v>
          </cell>
        </row>
        <row r="113">
          <cell r="B113" t="str">
            <v>13D3010185</v>
          </cell>
          <cell r="C113" t="str">
            <v>Phan Vũ</v>
          </cell>
          <cell r="D113" t="str">
            <v>Thanh</v>
          </cell>
          <cell r="E113" t="str">
            <v>06.09.91</v>
          </cell>
          <cell r="F113" t="str">
            <v>13CĐ-ĐT2</v>
          </cell>
        </row>
        <row r="114">
          <cell r="B114" t="str">
            <v>13D3010121</v>
          </cell>
          <cell r="C114" t="str">
            <v>Đặng Xuân</v>
          </cell>
          <cell r="D114" t="str">
            <v>Thành</v>
          </cell>
          <cell r="E114" t="str">
            <v>16.02.95</v>
          </cell>
          <cell r="F114" t="str">
            <v>13CĐ-ĐT2</v>
          </cell>
        </row>
        <row r="115">
          <cell r="B115" t="str">
            <v>13D3010127</v>
          </cell>
          <cell r="C115" t="str">
            <v>Nguyễn Ngọc</v>
          </cell>
          <cell r="D115" t="str">
            <v>Thuận</v>
          </cell>
          <cell r="E115" t="str">
            <v>31.01.95</v>
          </cell>
          <cell r="F115" t="str">
            <v>13CĐ-ĐT2</v>
          </cell>
        </row>
        <row r="116">
          <cell r="B116" t="str">
            <v>13D3010130</v>
          </cell>
          <cell r="C116" t="str">
            <v>Huỳnh Văn</v>
          </cell>
          <cell r="D116" t="str">
            <v>Thưởng</v>
          </cell>
          <cell r="E116" t="str">
            <v>08.08.95</v>
          </cell>
          <cell r="F116" t="str">
            <v>13CĐ-ĐT2</v>
          </cell>
        </row>
        <row r="117">
          <cell r="B117" t="str">
            <v>13D3010172</v>
          </cell>
          <cell r="C117" t="str">
            <v>Nguyễn Văn</v>
          </cell>
          <cell r="D117" t="str">
            <v>Tiễn</v>
          </cell>
          <cell r="E117" t="str">
            <v>24.07.95</v>
          </cell>
          <cell r="F117" t="str">
            <v>13CĐ-ĐT2</v>
          </cell>
        </row>
        <row r="118">
          <cell r="B118" t="str">
            <v>13D3010133</v>
          </cell>
          <cell r="C118" t="str">
            <v xml:space="preserve">Nguyễn Trung </v>
          </cell>
          <cell r="D118" t="str">
            <v>Tín</v>
          </cell>
          <cell r="E118" t="str">
            <v>10.05.95</v>
          </cell>
          <cell r="F118" t="str">
            <v>13CĐ-ĐT2</v>
          </cell>
        </row>
        <row r="119">
          <cell r="B119" t="str">
            <v>13D3010174</v>
          </cell>
          <cell r="C119" t="str">
            <v>Trần Quốc</v>
          </cell>
          <cell r="D119" t="str">
            <v>Trạng</v>
          </cell>
          <cell r="E119" t="str">
            <v>10.03.95</v>
          </cell>
          <cell r="F119" t="str">
            <v>13CĐ-ĐT2</v>
          </cell>
        </row>
        <row r="120">
          <cell r="B120" t="str">
            <v>13D3010142</v>
          </cell>
          <cell r="C120" t="str">
            <v>Nguyễn Văn</v>
          </cell>
          <cell r="D120" t="str">
            <v>Trình</v>
          </cell>
          <cell r="E120" t="str">
            <v>07.03.95</v>
          </cell>
          <cell r="F120" t="str">
            <v>13CĐ-ĐT2</v>
          </cell>
        </row>
        <row r="121">
          <cell r="B121" t="str">
            <v>13D3010067</v>
          </cell>
          <cell r="C121" t="str">
            <v>Vương Huỳnh</v>
          </cell>
          <cell r="D121" t="str">
            <v>Trung</v>
          </cell>
          <cell r="E121" t="str">
            <v>20.11.94</v>
          </cell>
          <cell r="F121" t="str">
            <v>13CĐ-ĐT2</v>
          </cell>
        </row>
        <row r="122">
          <cell r="B122" t="str">
            <v>13D3010145</v>
          </cell>
          <cell r="C122" t="str">
            <v>Nguyễn Anh</v>
          </cell>
          <cell r="D122" t="str">
            <v>Tú</v>
          </cell>
          <cell r="E122" t="str">
            <v>20.09.95</v>
          </cell>
          <cell r="F122" t="str">
            <v>13CĐ-ĐT2</v>
          </cell>
        </row>
        <row r="123">
          <cell r="B123" t="str">
            <v>13D3010195</v>
          </cell>
          <cell r="C123" t="str">
            <v>Nguyễn Xuân</v>
          </cell>
          <cell r="D123" t="str">
            <v>Tuấn</v>
          </cell>
          <cell r="E123" t="str">
            <v>29.06.89</v>
          </cell>
          <cell r="F123" t="str">
            <v>13CĐ-ĐT2</v>
          </cell>
        </row>
        <row r="124">
          <cell r="B124" t="str">
            <v>12D3010168</v>
          </cell>
          <cell r="C124" t="str">
            <v>Trịnh Đình</v>
          </cell>
          <cell r="D124" t="str">
            <v>Tuấn</v>
          </cell>
          <cell r="E124" t="str">
            <v>04.06.93</v>
          </cell>
          <cell r="F124" t="str">
            <v>13CĐ-ĐT2</v>
          </cell>
        </row>
        <row r="125">
          <cell r="B125" t="str">
            <v>13D3010151</v>
          </cell>
          <cell r="C125" t="str">
            <v>Ngô Phi</v>
          </cell>
          <cell r="D125" t="str">
            <v>Tường</v>
          </cell>
          <cell r="E125" t="str">
            <v>20.12.95</v>
          </cell>
          <cell r="F125" t="str">
            <v>13CĐ-ĐT2</v>
          </cell>
        </row>
        <row r="126">
          <cell r="B126" t="str">
            <v>13D3010193</v>
          </cell>
          <cell r="C126" t="str">
            <v>Đặng Thế</v>
          </cell>
          <cell r="D126" t="str">
            <v>Vĩ</v>
          </cell>
          <cell r="E126" t="str">
            <v>27.09.93</v>
          </cell>
          <cell r="F126" t="str">
            <v>13CĐ-ĐT2</v>
          </cell>
        </row>
        <row r="127">
          <cell r="B127" t="str">
            <v>13D3010153</v>
          </cell>
          <cell r="C127" t="str">
            <v>Huỳnh Ngọc</v>
          </cell>
          <cell r="D127" t="str">
            <v>Vĩ</v>
          </cell>
          <cell r="E127" t="str">
            <v>19.02.95</v>
          </cell>
          <cell r="F127" t="str">
            <v>13CĐ-ĐT2</v>
          </cell>
        </row>
        <row r="128">
          <cell r="B128" t="str">
            <v>13D3010190</v>
          </cell>
          <cell r="C128" t="str">
            <v>Trần Triệu</v>
          </cell>
          <cell r="D128" t="str">
            <v>Vĩ</v>
          </cell>
          <cell r="E128" t="str">
            <v>03.08.95</v>
          </cell>
          <cell r="F128" t="str">
            <v>13CĐ-ĐT2</v>
          </cell>
        </row>
        <row r="129">
          <cell r="B129" t="str">
            <v>13D3010158</v>
          </cell>
          <cell r="C129" t="str">
            <v>Võ Tấn</v>
          </cell>
          <cell r="D129" t="str">
            <v>Vũ</v>
          </cell>
          <cell r="E129" t="str">
            <v>24.03.94</v>
          </cell>
          <cell r="F129" t="str">
            <v>13CĐ-ĐT2</v>
          </cell>
        </row>
        <row r="130">
          <cell r="B130" t="str">
            <v>12D3010177</v>
          </cell>
          <cell r="C130" t="str">
            <v xml:space="preserve">Ngô Đức  </v>
          </cell>
          <cell r="D130" t="str">
            <v>Vượng</v>
          </cell>
          <cell r="E130" t="str">
            <v>10.11.94</v>
          </cell>
          <cell r="F130" t="str">
            <v>13CĐ-ĐT2</v>
          </cell>
        </row>
        <row r="131">
          <cell r="B131" t="str">
            <v>13D301Đ001</v>
          </cell>
          <cell r="C131" t="str">
            <v>Lương Hoàng Thuận</v>
          </cell>
          <cell r="D131" t="str">
            <v>An</v>
          </cell>
          <cell r="E131" t="str">
            <v>07.11.94</v>
          </cell>
          <cell r="F131" t="str">
            <v>13CĐ-Đ1</v>
          </cell>
        </row>
        <row r="132">
          <cell r="B132" t="str">
            <v>13D301Đ004</v>
          </cell>
          <cell r="C132" t="str">
            <v>Đặng Thế</v>
          </cell>
          <cell r="D132" t="str">
            <v>Anh</v>
          </cell>
          <cell r="E132" t="str">
            <v>07.12.95</v>
          </cell>
          <cell r="F132" t="str">
            <v>13CĐ-Đ1</v>
          </cell>
        </row>
        <row r="133">
          <cell r="B133" t="str">
            <v>13D301Đ149</v>
          </cell>
          <cell r="C133" t="str">
            <v>Đỗ Huỳnh</v>
          </cell>
          <cell r="D133" t="str">
            <v>Bảo</v>
          </cell>
          <cell r="E133" t="str">
            <v>20.07.95</v>
          </cell>
          <cell r="F133" t="str">
            <v>13CĐ-Đ1</v>
          </cell>
        </row>
        <row r="134">
          <cell r="B134" t="str">
            <v>13D301Đ008</v>
          </cell>
          <cell r="C134" t="str">
            <v>Trương Vũ</v>
          </cell>
          <cell r="D134" t="str">
            <v>Bảo</v>
          </cell>
          <cell r="E134" t="str">
            <v>03.11.94</v>
          </cell>
          <cell r="F134" t="str">
            <v>13CĐ-Đ1</v>
          </cell>
        </row>
        <row r="135">
          <cell r="B135" t="str">
            <v>13D301Đ009</v>
          </cell>
          <cell r="C135" t="str">
            <v>Võ Thành</v>
          </cell>
          <cell r="D135" t="str">
            <v>Bảo</v>
          </cell>
          <cell r="E135" t="str">
            <v>26.03.95</v>
          </cell>
          <cell r="F135" t="str">
            <v>13CĐ-Đ1</v>
          </cell>
        </row>
        <row r="136">
          <cell r="B136" t="str">
            <v>13D301Đ013</v>
          </cell>
          <cell r="C136" t="str">
            <v>Nguyễn Chí</v>
          </cell>
          <cell r="D136" t="str">
            <v>Bình</v>
          </cell>
          <cell r="E136" t="str">
            <v>15.09.95</v>
          </cell>
          <cell r="F136" t="str">
            <v>13CĐ-Đ1</v>
          </cell>
        </row>
        <row r="137">
          <cell r="B137" t="str">
            <v>13D301Đ016</v>
          </cell>
          <cell r="C137" t="str">
            <v>Vũ Văn</v>
          </cell>
          <cell r="D137" t="str">
            <v>Chiến</v>
          </cell>
          <cell r="E137" t="str">
            <v>17.03.95</v>
          </cell>
          <cell r="F137" t="str">
            <v>13CĐ-Đ1</v>
          </cell>
        </row>
        <row r="138">
          <cell r="B138" t="str">
            <v>13D301Đ017</v>
          </cell>
          <cell r="C138" t="str">
            <v>Trần Văn</v>
          </cell>
          <cell r="D138" t="str">
            <v>Chinh</v>
          </cell>
          <cell r="E138" t="str">
            <v>06.10.95</v>
          </cell>
          <cell r="F138" t="str">
            <v>13CĐ-Đ1</v>
          </cell>
        </row>
        <row r="139">
          <cell r="B139" t="str">
            <v>13D301Đ193</v>
          </cell>
          <cell r="C139" t="str">
            <v>Phạm Công</v>
          </cell>
          <cell r="D139" t="str">
            <v>Chính</v>
          </cell>
          <cell r="E139" t="str">
            <v>14.02.94</v>
          </cell>
          <cell r="F139" t="str">
            <v>13CĐ-Đ1</v>
          </cell>
        </row>
        <row r="140">
          <cell r="B140" t="str">
            <v>13D301Đ020</v>
          </cell>
          <cell r="C140" t="str">
            <v>Trịnh Lê</v>
          </cell>
          <cell r="D140" t="str">
            <v>Cung</v>
          </cell>
          <cell r="E140" t="str">
            <v>20.08.95</v>
          </cell>
          <cell r="F140" t="str">
            <v>13CĐ-Đ1</v>
          </cell>
        </row>
        <row r="141">
          <cell r="B141" t="str">
            <v>13D301Đ021</v>
          </cell>
          <cell r="C141" t="str">
            <v>Nguyễn Chí</v>
          </cell>
          <cell r="D141" t="str">
            <v>Cường</v>
          </cell>
          <cell r="E141" t="str">
            <v>20.02.95</v>
          </cell>
          <cell r="F141" t="str">
            <v>13CĐ-Đ1</v>
          </cell>
        </row>
        <row r="142">
          <cell r="B142" t="str">
            <v>13D301Đ033</v>
          </cell>
          <cell r="C142" t="str">
            <v xml:space="preserve">Trương Văn </v>
          </cell>
          <cell r="D142" t="str">
            <v>Đạt</v>
          </cell>
          <cell r="E142" t="str">
            <v>10.02.94</v>
          </cell>
          <cell r="F142" t="str">
            <v>13CĐ-Đ1</v>
          </cell>
        </row>
        <row r="143">
          <cell r="B143" t="str">
            <v>13D301Đ037</v>
          </cell>
          <cell r="C143" t="str">
            <v>Nguyễn Thành</v>
          </cell>
          <cell r="D143" t="str">
            <v>Đông</v>
          </cell>
          <cell r="E143" t="str">
            <v>28.02.95</v>
          </cell>
          <cell r="F143" t="str">
            <v>13CĐ-Đ1</v>
          </cell>
        </row>
        <row r="144">
          <cell r="B144" t="str">
            <v>13D301Đ024</v>
          </cell>
          <cell r="C144" t="str">
            <v xml:space="preserve">Trương Công </v>
          </cell>
          <cell r="D144" t="str">
            <v>Duẩn</v>
          </cell>
          <cell r="E144" t="str">
            <v>06.10.95</v>
          </cell>
          <cell r="F144" t="str">
            <v>13CĐ-Đ1</v>
          </cell>
        </row>
        <row r="145">
          <cell r="B145" t="str">
            <v>13D301Đ191</v>
          </cell>
          <cell r="C145" t="str">
            <v>Nguyễn Hiền</v>
          </cell>
          <cell r="D145" t="str">
            <v>Đức</v>
          </cell>
          <cell r="E145" t="str">
            <v>05.05.95</v>
          </cell>
          <cell r="F145" t="str">
            <v>13CĐ-Đ1</v>
          </cell>
        </row>
        <row r="146">
          <cell r="B146" t="str">
            <v>13D301Đ040</v>
          </cell>
          <cell r="C146" t="str">
            <v>Nguyễn Văn</v>
          </cell>
          <cell r="D146" t="str">
            <v>Đức</v>
          </cell>
          <cell r="E146" t="str">
            <v>03.06.95</v>
          </cell>
          <cell r="F146" t="str">
            <v>13CĐ-Đ1</v>
          </cell>
        </row>
        <row r="147">
          <cell r="B147" t="str">
            <v>13D301Đ025</v>
          </cell>
          <cell r="C147" t="str">
            <v>Nguyễn Ngọc</v>
          </cell>
          <cell r="D147" t="str">
            <v>Dũng</v>
          </cell>
          <cell r="E147" t="str">
            <v>16.11.93</v>
          </cell>
          <cell r="F147" t="str">
            <v>13CĐ-Đ1</v>
          </cell>
        </row>
        <row r="148">
          <cell r="B148" t="str">
            <v>13D301Đ192</v>
          </cell>
          <cell r="C148" t="str">
            <v>Cao Trùng</v>
          </cell>
          <cell r="D148" t="str">
            <v>Dương</v>
          </cell>
          <cell r="E148" t="str">
            <v>26.02.95</v>
          </cell>
          <cell r="F148" t="str">
            <v>13CĐ-Đ1</v>
          </cell>
        </row>
        <row r="149">
          <cell r="B149" t="str">
            <v>13D301Đ028</v>
          </cell>
          <cell r="C149" t="str">
            <v>Hoàng Văn</v>
          </cell>
          <cell r="D149" t="str">
            <v>Duy</v>
          </cell>
          <cell r="E149" t="str">
            <v>02.08.91</v>
          </cell>
          <cell r="F149" t="str">
            <v>13CĐ-Đ1</v>
          </cell>
        </row>
        <row r="150">
          <cell r="B150" t="str">
            <v>13D301Đ181</v>
          </cell>
          <cell r="C150" t="str">
            <v>Lâm Văn</v>
          </cell>
          <cell r="D150" t="str">
            <v>Duy</v>
          </cell>
          <cell r="E150" t="str">
            <v>04.04.94</v>
          </cell>
          <cell r="F150" t="str">
            <v>13CĐ-Đ1</v>
          </cell>
        </row>
        <row r="151">
          <cell r="B151" t="str">
            <v>13D301Đ041</v>
          </cell>
          <cell r="C151" t="str">
            <v>Lê Hoàng</v>
          </cell>
          <cell r="D151" t="str">
            <v>Giang</v>
          </cell>
          <cell r="E151" t="str">
            <v>08.12.94</v>
          </cell>
          <cell r="F151" t="str">
            <v>13CĐ-Đ1</v>
          </cell>
        </row>
        <row r="152">
          <cell r="B152" t="str">
            <v>13D301Đ045</v>
          </cell>
          <cell r="C152" t="str">
            <v>Lê Công</v>
          </cell>
          <cell r="D152" t="str">
            <v>Hậu</v>
          </cell>
          <cell r="E152" t="str">
            <v>03.01.94</v>
          </cell>
          <cell r="F152" t="str">
            <v>13CĐ-Đ1</v>
          </cell>
        </row>
        <row r="153">
          <cell r="B153" t="str">
            <v>13D301Đ048</v>
          </cell>
          <cell r="C153" t="str">
            <v>Hồ Văn</v>
          </cell>
          <cell r="D153" t="str">
            <v>Hiệp</v>
          </cell>
          <cell r="E153" t="str">
            <v>05.05.95</v>
          </cell>
          <cell r="F153" t="str">
            <v>13CĐ-Đ1</v>
          </cell>
        </row>
        <row r="154">
          <cell r="B154" t="str">
            <v>13D301Đ049</v>
          </cell>
          <cell r="C154" t="str">
            <v>Lê Minh</v>
          </cell>
          <cell r="D154" t="str">
            <v>Hiếu</v>
          </cell>
          <cell r="E154" t="str">
            <v>14.07.95</v>
          </cell>
          <cell r="F154" t="str">
            <v>13CĐ-Đ1</v>
          </cell>
        </row>
        <row r="155">
          <cell r="B155" t="str">
            <v>13D301Đ053</v>
          </cell>
          <cell r="C155" t="str">
            <v>Nguyễn Ngọc</v>
          </cell>
          <cell r="D155" t="str">
            <v>Hoài</v>
          </cell>
          <cell r="E155" t="str">
            <v>09.03.95</v>
          </cell>
          <cell r="F155" t="str">
            <v>13CĐ-Đ1</v>
          </cell>
        </row>
        <row r="156">
          <cell r="B156" t="str">
            <v>13D301Đ056</v>
          </cell>
          <cell r="C156" t="str">
            <v>Trần Huy</v>
          </cell>
          <cell r="D156" t="str">
            <v>Hoàng</v>
          </cell>
          <cell r="E156" t="str">
            <v>04.01.95</v>
          </cell>
          <cell r="F156" t="str">
            <v>13CĐ-Đ1</v>
          </cell>
        </row>
        <row r="157">
          <cell r="B157" t="str">
            <v>13D301Đ057</v>
          </cell>
          <cell r="C157" t="str">
            <v>Trịnh Thanh</v>
          </cell>
          <cell r="D157" t="str">
            <v>Hoàng</v>
          </cell>
          <cell r="E157" t="str">
            <v>02.10.94</v>
          </cell>
          <cell r="F157" t="str">
            <v>13CĐ-Đ1</v>
          </cell>
        </row>
        <row r="158">
          <cell r="B158" t="str">
            <v>13D301Đ201</v>
          </cell>
          <cell r="C158" t="str">
            <v>Nguyễn Quang</v>
          </cell>
          <cell r="D158" t="str">
            <v>Huân</v>
          </cell>
          <cell r="E158" t="str">
            <v>13.09.95</v>
          </cell>
          <cell r="F158" t="str">
            <v>13CĐ-Đ1</v>
          </cell>
        </row>
        <row r="159">
          <cell r="B159" t="str">
            <v>13D301Đ061</v>
          </cell>
          <cell r="C159" t="str">
            <v>Huỳnh Thanh</v>
          </cell>
          <cell r="D159" t="str">
            <v>Hùng</v>
          </cell>
          <cell r="E159" t="str">
            <v>20.04.93</v>
          </cell>
          <cell r="F159" t="str">
            <v>13CĐ-Đ1</v>
          </cell>
        </row>
        <row r="160">
          <cell r="B160" t="str">
            <v>13D301Đ065</v>
          </cell>
          <cell r="C160" t="str">
            <v>Đoàn Lê Xuân</v>
          </cell>
          <cell r="D160" t="str">
            <v>Huy</v>
          </cell>
          <cell r="E160" t="str">
            <v>13.05.95</v>
          </cell>
          <cell r="F160" t="str">
            <v>13CĐ-Đ1</v>
          </cell>
        </row>
        <row r="161">
          <cell r="B161" t="str">
            <v>13D301Đ073</v>
          </cell>
          <cell r="C161" t="str">
            <v>Trịnh Đại</v>
          </cell>
          <cell r="D161" t="str">
            <v>Lăng</v>
          </cell>
          <cell r="E161" t="str">
            <v>31.07.94</v>
          </cell>
          <cell r="F161" t="str">
            <v>13CĐ-Đ1</v>
          </cell>
        </row>
        <row r="162">
          <cell r="B162" t="str">
            <v>13D301Đ204</v>
          </cell>
          <cell r="C162" t="str">
            <v>Nguyễn Khánh</v>
          </cell>
          <cell r="D162" t="str">
            <v>Linh</v>
          </cell>
          <cell r="E162" t="str">
            <v>24.04.95</v>
          </cell>
          <cell r="F162" t="str">
            <v>13CĐ-Đ1</v>
          </cell>
        </row>
        <row r="163">
          <cell r="B163" t="str">
            <v>13D301Đ162</v>
          </cell>
          <cell r="C163" t="str">
            <v>Đỗ Văn</v>
          </cell>
          <cell r="D163" t="str">
            <v>Lượng</v>
          </cell>
          <cell r="E163" t="str">
            <v>18.03.95</v>
          </cell>
          <cell r="F163" t="str">
            <v>13CĐ-Đ1</v>
          </cell>
        </row>
        <row r="164">
          <cell r="B164" t="str">
            <v>13D301Đ081</v>
          </cell>
          <cell r="C164" t="str">
            <v>Mai Đình</v>
          </cell>
          <cell r="D164" t="str">
            <v>Luyện</v>
          </cell>
          <cell r="E164" t="str">
            <v>05.02.92</v>
          </cell>
          <cell r="F164" t="str">
            <v>13CĐ-Đ1</v>
          </cell>
        </row>
        <row r="165">
          <cell r="B165" t="str">
            <v>13D301Đ085</v>
          </cell>
          <cell r="C165" t="str">
            <v>Võ Hoài</v>
          </cell>
          <cell r="D165" t="str">
            <v>Nam</v>
          </cell>
          <cell r="E165" t="str">
            <v>09.09.94</v>
          </cell>
          <cell r="F165" t="str">
            <v>13CĐ-Đ1</v>
          </cell>
        </row>
        <row r="166">
          <cell r="B166" t="str">
            <v>13D301Đ089</v>
          </cell>
          <cell r="C166" t="str">
            <v>Nguyễn Hữu</v>
          </cell>
          <cell r="D166" t="str">
            <v>Nghĩa</v>
          </cell>
          <cell r="E166" t="str">
            <v>29.12.94</v>
          </cell>
          <cell r="F166" t="str">
            <v>13CĐ-Đ1</v>
          </cell>
        </row>
        <row r="167">
          <cell r="B167" t="str">
            <v>13D301Đ097</v>
          </cell>
          <cell r="C167" t="str">
            <v>Nguyễn Thành</v>
          </cell>
          <cell r="D167" t="str">
            <v>Phát</v>
          </cell>
          <cell r="E167" t="str">
            <v>23.10.95</v>
          </cell>
          <cell r="F167" t="str">
            <v>13CĐ-Đ1</v>
          </cell>
        </row>
        <row r="168">
          <cell r="B168" t="str">
            <v>13D301Đ101</v>
          </cell>
          <cell r="C168" t="str">
            <v>Huỳnh Thanh</v>
          </cell>
          <cell r="D168" t="str">
            <v>Phú</v>
          </cell>
          <cell r="E168" t="str">
            <v>05.01.95</v>
          </cell>
          <cell r="F168" t="str">
            <v>13CĐ-Đ1</v>
          </cell>
        </row>
        <row r="169">
          <cell r="B169" t="str">
            <v>13D301Đ117</v>
          </cell>
          <cell r="C169" t="str">
            <v>Trịnh Ngọc</v>
          </cell>
          <cell r="D169" t="str">
            <v>Sơn</v>
          </cell>
          <cell r="E169" t="str">
            <v>01.01.95</v>
          </cell>
          <cell r="F169" t="str">
            <v>13CĐ-Đ1</v>
          </cell>
        </row>
        <row r="170">
          <cell r="B170" t="str">
            <v>13D301Đ121</v>
          </cell>
          <cell r="C170" t="str">
            <v>Lê Minh</v>
          </cell>
          <cell r="D170" t="str">
            <v>Tâm</v>
          </cell>
          <cell r="E170" t="str">
            <v>30.04.94</v>
          </cell>
          <cell r="F170" t="str">
            <v>13CĐ-Đ1</v>
          </cell>
        </row>
        <row r="171">
          <cell r="B171" t="str">
            <v>13D301Đ124</v>
          </cell>
          <cell r="C171" t="str">
            <v>Cao Nguyễn Nhật</v>
          </cell>
          <cell r="D171" t="str">
            <v>Tân</v>
          </cell>
          <cell r="E171" t="str">
            <v>02.12.95</v>
          </cell>
          <cell r="F171" t="str">
            <v>13CĐ-Đ1</v>
          </cell>
        </row>
        <row r="172">
          <cell r="B172" t="str">
            <v>13D301Đ130</v>
          </cell>
          <cell r="C172" t="str">
            <v>Nguyễn Việt</v>
          </cell>
          <cell r="D172" t="str">
            <v>Thắng</v>
          </cell>
          <cell r="E172" t="str">
            <v>07.03.95</v>
          </cell>
          <cell r="F172" t="str">
            <v>13CĐ-Đ1</v>
          </cell>
        </row>
        <row r="173">
          <cell r="B173" t="str">
            <v>13D301Đ136</v>
          </cell>
          <cell r="C173" t="str">
            <v>Trần Minh</v>
          </cell>
          <cell r="D173" t="str">
            <v>Thanh</v>
          </cell>
          <cell r="E173" t="str">
            <v>07.07.95</v>
          </cell>
          <cell r="F173" t="str">
            <v>13CĐ-Đ1</v>
          </cell>
        </row>
        <row r="174">
          <cell r="B174" t="str">
            <v>13D301Đ133</v>
          </cell>
          <cell r="C174" t="str">
            <v>Nguyễn Khắc</v>
          </cell>
          <cell r="D174" t="str">
            <v>Thành</v>
          </cell>
          <cell r="E174" t="str">
            <v>11.07.92</v>
          </cell>
          <cell r="F174" t="str">
            <v>13CĐ-Đ1</v>
          </cell>
        </row>
        <row r="175">
          <cell r="B175" t="str">
            <v>13D301Đ169</v>
          </cell>
          <cell r="C175" t="str">
            <v>Nguyễn Thanh</v>
          </cell>
          <cell r="D175" t="str">
            <v>Thảo</v>
          </cell>
          <cell r="E175" t="str">
            <v>20.07.94</v>
          </cell>
          <cell r="F175" t="str">
            <v>13CĐ-Đ1</v>
          </cell>
        </row>
        <row r="176">
          <cell r="B176" t="str">
            <v>13D301Đ154</v>
          </cell>
          <cell r="C176" t="str">
            <v>Võ Đức</v>
          </cell>
          <cell r="D176" t="str">
            <v>Trí</v>
          </cell>
          <cell r="E176" t="str">
            <v>17.08.95</v>
          </cell>
          <cell r="F176" t="str">
            <v>13CĐ-Đ1</v>
          </cell>
        </row>
        <row r="177">
          <cell r="B177" t="str">
            <v>13D301Đ160</v>
          </cell>
          <cell r="C177" t="str">
            <v>Nguyễn Bá</v>
          </cell>
          <cell r="D177" t="str">
            <v>Trung</v>
          </cell>
          <cell r="E177" t="str">
            <v>10.02.95</v>
          </cell>
          <cell r="F177" t="str">
            <v>13CĐ-Đ1</v>
          </cell>
        </row>
        <row r="178">
          <cell r="B178" t="str">
            <v>13D301Đ163</v>
          </cell>
          <cell r="C178" t="str">
            <v>Mai Ngọc</v>
          </cell>
          <cell r="D178" t="str">
            <v>Trước</v>
          </cell>
          <cell r="E178" t="str">
            <v>07.09.94</v>
          </cell>
          <cell r="F178" t="str">
            <v>13CĐ-Đ1</v>
          </cell>
        </row>
        <row r="179">
          <cell r="B179" t="str">
            <v>13D301Đ166</v>
          </cell>
          <cell r="C179" t="str">
            <v>Nguyễn Văn</v>
          </cell>
          <cell r="D179" t="str">
            <v>Tư</v>
          </cell>
          <cell r="E179">
            <v>1992</v>
          </cell>
          <cell r="F179" t="str">
            <v>13CĐ-Đ1</v>
          </cell>
        </row>
        <row r="180">
          <cell r="B180" t="str">
            <v>13D301Đ178</v>
          </cell>
          <cell r="C180" t="str">
            <v>Lê Văn</v>
          </cell>
          <cell r="D180" t="str">
            <v>Vũ</v>
          </cell>
          <cell r="E180" t="str">
            <v>09.10.94</v>
          </cell>
          <cell r="F180" t="str">
            <v>13CĐ-Đ1</v>
          </cell>
        </row>
        <row r="181">
          <cell r="B181" t="str">
            <v>13D301Đ006</v>
          </cell>
          <cell r="C181" t="str">
            <v>Dương Hồng</v>
          </cell>
          <cell r="D181" t="str">
            <v>Bảo</v>
          </cell>
          <cell r="E181" t="str">
            <v>29.09.95</v>
          </cell>
          <cell r="F181" t="str">
            <v>13CĐ-Đ2</v>
          </cell>
        </row>
        <row r="182">
          <cell r="B182" t="str">
            <v>13D301Đ010</v>
          </cell>
          <cell r="C182" t="str">
            <v>Trần Đình</v>
          </cell>
          <cell r="D182" t="str">
            <v>Bảy</v>
          </cell>
          <cell r="E182" t="str">
            <v>06.06.95</v>
          </cell>
          <cell r="F182" t="str">
            <v>13CĐ-Đ2</v>
          </cell>
        </row>
        <row r="183">
          <cell r="B183" t="str">
            <v>13D301Đ022</v>
          </cell>
          <cell r="C183" t="str">
            <v>Phạm Duy</v>
          </cell>
          <cell r="D183" t="str">
            <v>Cường</v>
          </cell>
          <cell r="E183" t="str">
            <v>22.07.95</v>
          </cell>
          <cell r="F183" t="str">
            <v>13CĐ-Đ2</v>
          </cell>
        </row>
        <row r="184">
          <cell r="B184" t="str">
            <v>13D301Đ034</v>
          </cell>
          <cell r="C184" t="str">
            <v>Đỗ Văn</v>
          </cell>
          <cell r="D184" t="str">
            <v>Điệp</v>
          </cell>
          <cell r="E184" t="str">
            <v>03.11.93</v>
          </cell>
          <cell r="F184" t="str">
            <v>13CĐ-Đ2</v>
          </cell>
        </row>
        <row r="185">
          <cell r="B185" t="str">
            <v>13D301Đ038</v>
          </cell>
          <cell r="C185" t="str">
            <v>Hàn Minh</v>
          </cell>
          <cell r="D185" t="str">
            <v>Đức</v>
          </cell>
          <cell r="E185" t="str">
            <v>26.08.95</v>
          </cell>
          <cell r="F185" t="str">
            <v>13CĐ-Đ2</v>
          </cell>
        </row>
        <row r="186">
          <cell r="B186" t="str">
            <v>13D301Đ026</v>
          </cell>
          <cell r="C186" t="str">
            <v>Trương Thành</v>
          </cell>
          <cell r="D186" t="str">
            <v>Dương</v>
          </cell>
          <cell r="E186" t="str">
            <v>27.09.95</v>
          </cell>
          <cell r="F186" t="str">
            <v>13CĐ-Đ2</v>
          </cell>
        </row>
        <row r="187">
          <cell r="B187" t="str">
            <v>13D301Đ042</v>
          </cell>
          <cell r="C187" t="str">
            <v>Nguyễn Văn</v>
          </cell>
          <cell r="D187" t="str">
            <v>Hà</v>
          </cell>
          <cell r="E187" t="str">
            <v>23.03.95</v>
          </cell>
          <cell r="F187" t="str">
            <v>13CĐ-Đ2</v>
          </cell>
        </row>
        <row r="188">
          <cell r="B188" t="str">
            <v>13D301Đ205</v>
          </cell>
          <cell r="C188" t="str">
            <v>Mai Văn</v>
          </cell>
          <cell r="D188" t="str">
            <v>Hảo</v>
          </cell>
          <cell r="E188" t="str">
            <v>22.05.95</v>
          </cell>
          <cell r="F188" t="str">
            <v>13CĐ-Đ2</v>
          </cell>
        </row>
        <row r="189">
          <cell r="B189" t="str">
            <v>13D301Đ054</v>
          </cell>
          <cell r="C189" t="str">
            <v>Nguyễn</v>
          </cell>
          <cell r="D189" t="str">
            <v>Hoàng</v>
          </cell>
          <cell r="E189" t="str">
            <v>27.12.95</v>
          </cell>
          <cell r="F189" t="str">
            <v>13CĐ-Đ2</v>
          </cell>
        </row>
        <row r="190">
          <cell r="B190" t="str">
            <v>13D301Đ058</v>
          </cell>
          <cell r="C190" t="str">
            <v>Trương Anh</v>
          </cell>
          <cell r="D190" t="str">
            <v>Hoàng</v>
          </cell>
          <cell r="E190" t="str">
            <v>29.11.95</v>
          </cell>
          <cell r="F190" t="str">
            <v>13CĐ-Đ2</v>
          </cell>
        </row>
        <row r="191">
          <cell r="B191" t="str">
            <v>13D301Đ064</v>
          </cell>
          <cell r="C191" t="str">
            <v>Đào Tuấn</v>
          </cell>
          <cell r="D191" t="str">
            <v>Huy</v>
          </cell>
          <cell r="E191" t="str">
            <v>11.09.95</v>
          </cell>
          <cell r="F191" t="str">
            <v>13CĐ-Đ2</v>
          </cell>
        </row>
        <row r="192">
          <cell r="B192" t="str">
            <v>13D301Đ068</v>
          </cell>
          <cell r="C192" t="str">
            <v>Phạm Ngọc</v>
          </cell>
          <cell r="D192" t="str">
            <v>Khánh</v>
          </cell>
          <cell r="E192" t="str">
            <v>23.01.93</v>
          </cell>
          <cell r="F192" t="str">
            <v>13CĐ-Đ2</v>
          </cell>
        </row>
        <row r="193">
          <cell r="B193" t="str">
            <v>13D301Đ074</v>
          </cell>
          <cell r="C193" t="str">
            <v>Ngô Quốc Thái</v>
          </cell>
          <cell r="D193" t="str">
            <v>Linh</v>
          </cell>
          <cell r="E193" t="str">
            <v>26.04.95</v>
          </cell>
          <cell r="F193" t="str">
            <v>13CĐ-Đ2</v>
          </cell>
        </row>
        <row r="194">
          <cell r="B194" t="str">
            <v>13D301Đ194</v>
          </cell>
          <cell r="C194" t="str">
            <v>Trần Văn</v>
          </cell>
          <cell r="D194" t="str">
            <v>Linh</v>
          </cell>
          <cell r="E194" t="str">
            <v>03.04.95</v>
          </cell>
          <cell r="F194" t="str">
            <v>13CĐ-Đ2</v>
          </cell>
        </row>
        <row r="195">
          <cell r="B195" t="str">
            <v>13D301Đ076</v>
          </cell>
          <cell r="C195" t="str">
            <v xml:space="preserve">Nguyễn Bá </v>
          </cell>
          <cell r="D195" t="str">
            <v>Lộc</v>
          </cell>
          <cell r="E195" t="str">
            <v>16.06.93</v>
          </cell>
          <cell r="F195" t="str">
            <v>13CĐ-Đ2</v>
          </cell>
        </row>
        <row r="196">
          <cell r="B196" t="str">
            <v>13D301Đ078</v>
          </cell>
          <cell r="C196" t="str">
            <v>Phạm Tấn</v>
          </cell>
          <cell r="D196" t="str">
            <v>Lợi</v>
          </cell>
          <cell r="E196" t="str">
            <v>28.06.94</v>
          </cell>
          <cell r="F196" t="str">
            <v>13CĐ-Đ2</v>
          </cell>
        </row>
        <row r="197">
          <cell r="B197" t="str">
            <v>13D301Đ084</v>
          </cell>
          <cell r="C197" t="str">
            <v>Nguyễn Khắc</v>
          </cell>
          <cell r="D197" t="str">
            <v>Nam</v>
          </cell>
          <cell r="E197" t="str">
            <v>25.03.93</v>
          </cell>
          <cell r="F197" t="str">
            <v>13CĐ-Đ2</v>
          </cell>
        </row>
        <row r="198">
          <cell r="B198" t="str">
            <v>12D301Đ085</v>
          </cell>
          <cell r="C198" t="str">
            <v xml:space="preserve">Nguyễn Đình  </v>
          </cell>
          <cell r="D198" t="str">
            <v>Nam</v>
          </cell>
          <cell r="E198" t="str">
            <v>12.10.94</v>
          </cell>
          <cell r="F198" t="str">
            <v>13CĐ-Đ2</v>
          </cell>
        </row>
        <row r="199">
          <cell r="B199" t="str">
            <v>13D301Đ086</v>
          </cell>
          <cell r="C199" t="str">
            <v>Phạm Văn</v>
          </cell>
          <cell r="D199" t="str">
            <v>Nghị</v>
          </cell>
          <cell r="E199" t="str">
            <v>02.06.95</v>
          </cell>
          <cell r="F199" t="str">
            <v>13CĐ-Đ2</v>
          </cell>
        </row>
        <row r="200">
          <cell r="B200" t="str">
            <v>13D301Đ088</v>
          </cell>
          <cell r="C200" t="str">
            <v>Nguyễn Hữu</v>
          </cell>
          <cell r="D200" t="str">
            <v>Nghĩa</v>
          </cell>
          <cell r="E200" t="str">
            <v>14.07.93</v>
          </cell>
          <cell r="F200" t="str">
            <v>13CĐ-Đ2</v>
          </cell>
        </row>
        <row r="201">
          <cell r="B201" t="str">
            <v>13D301Đ198</v>
          </cell>
          <cell r="C201" t="str">
            <v>Hoàng Chí</v>
          </cell>
          <cell r="D201" t="str">
            <v>Nguyện</v>
          </cell>
          <cell r="E201" t="str">
            <v>11.06.95</v>
          </cell>
          <cell r="F201" t="str">
            <v>13CĐ-Đ2</v>
          </cell>
        </row>
        <row r="202">
          <cell r="B202" t="str">
            <v>13D301Đ096</v>
          </cell>
          <cell r="C202" t="str">
            <v>Nguyễn Tấn</v>
          </cell>
          <cell r="D202" t="str">
            <v>Phát</v>
          </cell>
          <cell r="E202" t="str">
            <v>01.10.94</v>
          </cell>
          <cell r="F202" t="str">
            <v>13CĐ-Đ2</v>
          </cell>
        </row>
        <row r="203">
          <cell r="B203" t="str">
            <v>12D301Đ104</v>
          </cell>
          <cell r="C203" t="str">
            <v>Võ Tiến</v>
          </cell>
          <cell r="D203" t="str">
            <v>Phát</v>
          </cell>
          <cell r="E203" t="str">
            <v>04.11.93</v>
          </cell>
          <cell r="F203" t="str">
            <v>13CĐ-Đ2</v>
          </cell>
        </row>
        <row r="204">
          <cell r="B204" t="str">
            <v>13D301Đ206</v>
          </cell>
          <cell r="C204" t="str">
            <v>Diệp Hoàng</v>
          </cell>
          <cell r="D204" t="str">
            <v>Phong</v>
          </cell>
          <cell r="E204" t="str">
            <v>01.02.95</v>
          </cell>
          <cell r="F204" t="str">
            <v>13CĐ-Đ2</v>
          </cell>
        </row>
        <row r="205">
          <cell r="B205" t="str">
            <v>13D301Đ098</v>
          </cell>
          <cell r="C205" t="str">
            <v>Hồ Sỹ</v>
          </cell>
          <cell r="D205" t="str">
            <v>Phong</v>
          </cell>
          <cell r="E205" t="str">
            <v>06.04.94</v>
          </cell>
          <cell r="F205" t="str">
            <v>13CĐ-Đ2</v>
          </cell>
        </row>
        <row r="206">
          <cell r="B206" t="str">
            <v>13D301Đ100</v>
          </cell>
          <cell r="C206" t="str">
            <v xml:space="preserve">Phạm Nguyễn Anh </v>
          </cell>
          <cell r="D206" t="str">
            <v>Phong</v>
          </cell>
          <cell r="E206" t="str">
            <v>28.09.95</v>
          </cell>
          <cell r="F206" t="str">
            <v>13CĐ-Đ2</v>
          </cell>
        </row>
        <row r="207">
          <cell r="B207" t="str">
            <v>13D301Đ104</v>
          </cell>
          <cell r="C207" t="str">
            <v>Trần Lê Đức</v>
          </cell>
          <cell r="D207" t="str">
            <v>Phú</v>
          </cell>
          <cell r="E207" t="str">
            <v>30.08.95</v>
          </cell>
          <cell r="F207" t="str">
            <v>13CĐ-Đ2</v>
          </cell>
        </row>
        <row r="208">
          <cell r="B208" t="str">
            <v>13D301Đ106</v>
          </cell>
          <cell r="C208" t="str">
            <v>Trần Hữu</v>
          </cell>
          <cell r="D208" t="str">
            <v>Phước</v>
          </cell>
          <cell r="E208" t="str">
            <v>19.06.95</v>
          </cell>
          <cell r="F208" t="str">
            <v>13CĐ-Đ2</v>
          </cell>
        </row>
        <row r="209">
          <cell r="B209" t="str">
            <v>13D301Đ005</v>
          </cell>
          <cell r="C209" t="str">
            <v>Trần Minh</v>
          </cell>
          <cell r="D209" t="str">
            <v>Quang</v>
          </cell>
          <cell r="E209" t="str">
            <v>25.11.95</v>
          </cell>
          <cell r="F209" t="str">
            <v>13CĐ-Đ2</v>
          </cell>
        </row>
        <row r="210">
          <cell r="B210" t="str">
            <v>13D301Đ108</v>
          </cell>
          <cell r="C210" t="str">
            <v>Võ Tống Hồng</v>
          </cell>
          <cell r="D210" t="str">
            <v>Quang</v>
          </cell>
          <cell r="E210" t="str">
            <v>25.12.95</v>
          </cell>
          <cell r="F210" t="str">
            <v>13CĐ-Đ2</v>
          </cell>
        </row>
        <row r="211">
          <cell r="B211" t="str">
            <v>13D301Đ110</v>
          </cell>
          <cell r="C211" t="str">
            <v>Đỗ Đăng</v>
          </cell>
          <cell r="D211" t="str">
            <v>Quốc</v>
          </cell>
          <cell r="E211" t="str">
            <v>19.01.95</v>
          </cell>
          <cell r="F211" t="str">
            <v>13CĐ-Đ2</v>
          </cell>
        </row>
        <row r="212">
          <cell r="B212" t="str">
            <v>13D301Đ122</v>
          </cell>
          <cell r="C212" t="str">
            <v>Nguyễn Thành</v>
          </cell>
          <cell r="D212" t="str">
            <v>Tâm</v>
          </cell>
          <cell r="E212" t="str">
            <v>18.07.95</v>
          </cell>
          <cell r="F212" t="str">
            <v>13CĐ-Đ2</v>
          </cell>
        </row>
        <row r="213">
          <cell r="B213" t="str">
            <v>13D301Đ195</v>
          </cell>
          <cell r="C213" t="str">
            <v>Vũ Văn</v>
          </cell>
          <cell r="D213" t="str">
            <v>Tâm</v>
          </cell>
          <cell r="E213" t="str">
            <v>19.08.94</v>
          </cell>
          <cell r="F213" t="str">
            <v>13CĐ-Đ2</v>
          </cell>
        </row>
        <row r="214">
          <cell r="B214" t="str">
            <v>13D301Đ125</v>
          </cell>
          <cell r="C214" t="str">
            <v>Nguyễn Minh</v>
          </cell>
          <cell r="D214" t="str">
            <v>Tân</v>
          </cell>
          <cell r="E214" t="str">
            <v>05.11.95</v>
          </cell>
          <cell r="F214" t="str">
            <v>13CĐ-Đ2</v>
          </cell>
        </row>
        <row r="215">
          <cell r="B215" t="str">
            <v>13D301Đ128</v>
          </cell>
          <cell r="C215" t="str">
            <v>Lâm Ngọc</v>
          </cell>
          <cell r="D215" t="str">
            <v>Thạch</v>
          </cell>
          <cell r="E215" t="str">
            <v>23.06.94</v>
          </cell>
          <cell r="F215" t="str">
            <v>13CĐ-Đ2</v>
          </cell>
        </row>
        <row r="216">
          <cell r="B216" t="str">
            <v>13D301Đ134</v>
          </cell>
          <cell r="C216" t="str">
            <v>Nguyễn Lê Trung</v>
          </cell>
          <cell r="D216" t="str">
            <v>Thành</v>
          </cell>
          <cell r="E216" t="str">
            <v>27.02.95</v>
          </cell>
          <cell r="F216" t="str">
            <v>13CĐ-Đ2</v>
          </cell>
        </row>
        <row r="217">
          <cell r="B217" t="str">
            <v>13D301Đ137</v>
          </cell>
          <cell r="C217" t="str">
            <v>Trần Phúc</v>
          </cell>
          <cell r="D217" t="str">
            <v>Thạnh</v>
          </cell>
          <cell r="E217" t="str">
            <v>12.08.95</v>
          </cell>
          <cell r="F217" t="str">
            <v>13CĐ-Đ2</v>
          </cell>
        </row>
        <row r="218">
          <cell r="B218" t="str">
            <v>13D301Đ140</v>
          </cell>
          <cell r="C218" t="str">
            <v>Phạm Hoàng</v>
          </cell>
          <cell r="D218" t="str">
            <v>Thiện</v>
          </cell>
          <cell r="E218" t="str">
            <v>06.11.95</v>
          </cell>
          <cell r="F218" t="str">
            <v>13CĐ-Đ2</v>
          </cell>
        </row>
        <row r="219">
          <cell r="B219" t="str">
            <v>13D301Đ143</v>
          </cell>
          <cell r="C219" t="str">
            <v>Nguyễn Ngọc</v>
          </cell>
          <cell r="D219" t="str">
            <v>Thông</v>
          </cell>
          <cell r="E219" t="str">
            <v>18.10.95</v>
          </cell>
          <cell r="F219" t="str">
            <v>13CĐ-Đ2</v>
          </cell>
        </row>
        <row r="220">
          <cell r="B220" t="str">
            <v>13D301Đ146</v>
          </cell>
          <cell r="C220" t="str">
            <v>Nguyễn Văn</v>
          </cell>
          <cell r="D220" t="str">
            <v>Thuận</v>
          </cell>
          <cell r="E220" t="str">
            <v>12.08.95</v>
          </cell>
          <cell r="F220" t="str">
            <v>13CĐ-Đ2</v>
          </cell>
        </row>
        <row r="221">
          <cell r="B221" t="str">
            <v>13D301Đ152</v>
          </cell>
          <cell r="C221" t="str">
            <v>Phạm Cao Hữu</v>
          </cell>
          <cell r="D221" t="str">
            <v>Tình</v>
          </cell>
          <cell r="E221" t="str">
            <v>04.06.95</v>
          </cell>
          <cell r="F221" t="str">
            <v>13CĐ-Đ2</v>
          </cell>
        </row>
        <row r="222">
          <cell r="B222" t="str">
            <v>13D301Đ155</v>
          </cell>
          <cell r="C222" t="str">
            <v>Hồ Huynh</v>
          </cell>
          <cell r="D222" t="str">
            <v>Triệu</v>
          </cell>
          <cell r="E222" t="str">
            <v>27.10.95</v>
          </cell>
          <cell r="F222" t="str">
            <v>13CĐ-Đ2</v>
          </cell>
        </row>
        <row r="223">
          <cell r="B223" t="str">
            <v>13D301Đ158</v>
          </cell>
          <cell r="C223" t="str">
            <v>Đỗ Tiến</v>
          </cell>
          <cell r="D223" t="str">
            <v>Trung</v>
          </cell>
          <cell r="E223" t="str">
            <v>02.01.94</v>
          </cell>
          <cell r="F223" t="str">
            <v>13CĐ-Đ2</v>
          </cell>
        </row>
        <row r="224">
          <cell r="B224" t="str">
            <v>13D301Đ161</v>
          </cell>
          <cell r="C224" t="str">
            <v>Phạm Minh</v>
          </cell>
          <cell r="D224" t="str">
            <v>Trung</v>
          </cell>
          <cell r="E224" t="str">
            <v>27.07.95</v>
          </cell>
          <cell r="F224" t="str">
            <v>13CĐ-Đ2</v>
          </cell>
        </row>
        <row r="225">
          <cell r="B225" t="str">
            <v>13D301Đ164</v>
          </cell>
          <cell r="C225" t="str">
            <v>Đàm Quốc</v>
          </cell>
          <cell r="D225" t="str">
            <v>Tú</v>
          </cell>
          <cell r="E225" t="str">
            <v>10.01.94</v>
          </cell>
          <cell r="F225" t="str">
            <v>13CĐ-Đ2</v>
          </cell>
        </row>
        <row r="226">
          <cell r="B226" t="str">
            <v>13D301Đ167</v>
          </cell>
          <cell r="C226" t="str">
            <v>Phạm Lê Tuấn</v>
          </cell>
          <cell r="D226" t="str">
            <v>Tú</v>
          </cell>
          <cell r="E226" t="str">
            <v>22.09.93</v>
          </cell>
          <cell r="F226" t="str">
            <v>13CĐ-Đ2</v>
          </cell>
        </row>
        <row r="227">
          <cell r="B227" t="str">
            <v>13D301Đ170</v>
          </cell>
          <cell r="C227" t="str">
            <v>Phan Văn</v>
          </cell>
          <cell r="D227" t="str">
            <v>Tuệ</v>
          </cell>
          <cell r="E227" t="str">
            <v>05.08.93</v>
          </cell>
          <cell r="F227" t="str">
            <v>13CĐ-Đ2</v>
          </cell>
        </row>
        <row r="228">
          <cell r="B228" t="str">
            <v>13D301Đ176</v>
          </cell>
          <cell r="C228" t="str">
            <v>Đoàn Tuấn</v>
          </cell>
          <cell r="D228" t="str">
            <v>Vũ</v>
          </cell>
          <cell r="E228" t="str">
            <v>11.12.95</v>
          </cell>
          <cell r="F228" t="str">
            <v>13CĐ-Đ2</v>
          </cell>
        </row>
        <row r="229">
          <cell r="B229" t="str">
            <v>13D301Đ184</v>
          </cell>
          <cell r="C229" t="str">
            <v>Nguyễn Thanh</v>
          </cell>
          <cell r="D229" t="str">
            <v>Vũ</v>
          </cell>
          <cell r="E229" t="str">
            <v>05.07.95</v>
          </cell>
          <cell r="F229" t="str">
            <v>13CĐ-Đ2</v>
          </cell>
        </row>
        <row r="230">
          <cell r="B230" t="str">
            <v>13D301Đ203</v>
          </cell>
          <cell r="C230" t="str">
            <v>Nguyễn Văn</v>
          </cell>
          <cell r="D230" t="str">
            <v>Vui</v>
          </cell>
          <cell r="E230" t="str">
            <v>15.02.93</v>
          </cell>
          <cell r="F230" t="str">
            <v>13CĐ-Đ2</v>
          </cell>
        </row>
        <row r="231">
          <cell r="B231" t="str">
            <v>13D301Đ179</v>
          </cell>
          <cell r="C231" t="str">
            <v>Lương Triều</v>
          </cell>
          <cell r="D231" t="str">
            <v>Vỹ</v>
          </cell>
          <cell r="E231" t="str">
            <v>21.06.95</v>
          </cell>
          <cell r="F231" t="str">
            <v>13CĐ-Đ2</v>
          </cell>
        </row>
        <row r="232">
          <cell r="B232" t="str">
            <v>13D301Đ003</v>
          </cell>
          <cell r="C232" t="str">
            <v>Võ Phạm Trường</v>
          </cell>
          <cell r="D232" t="str">
            <v>An</v>
          </cell>
          <cell r="E232" t="str">
            <v>15.07.95</v>
          </cell>
          <cell r="F232" t="str">
            <v>13CĐ-Đ3</v>
          </cell>
        </row>
        <row r="233">
          <cell r="B233" t="str">
            <v>13D301Đ035</v>
          </cell>
          <cell r="C233" t="str">
            <v>Mai Tuấn</v>
          </cell>
          <cell r="D233" t="str">
            <v>Anh</v>
          </cell>
          <cell r="E233" t="str">
            <v>05.11.95</v>
          </cell>
          <cell r="F233" t="str">
            <v>13CĐ-Đ3</v>
          </cell>
        </row>
        <row r="234">
          <cell r="B234" t="str">
            <v>13D301Đ007</v>
          </cell>
          <cell r="C234" t="str">
            <v>Phạm Văn</v>
          </cell>
          <cell r="D234" t="str">
            <v>Bảo</v>
          </cell>
          <cell r="E234" t="str">
            <v>26.10.94</v>
          </cell>
          <cell r="F234" t="str">
            <v>13CĐ-Đ3</v>
          </cell>
        </row>
        <row r="235">
          <cell r="B235" t="str">
            <v>13D301Đ090</v>
          </cell>
          <cell r="C235" t="str">
            <v>Đoàn Thái</v>
          </cell>
          <cell r="D235" t="str">
            <v>Bình</v>
          </cell>
          <cell r="E235" t="str">
            <v>31.10.95</v>
          </cell>
          <cell r="F235" t="str">
            <v>13CĐ-Đ3</v>
          </cell>
        </row>
        <row r="236">
          <cell r="B236" t="str">
            <v>13D301Đ011</v>
          </cell>
          <cell r="C236" t="str">
            <v>Đoàn Văn</v>
          </cell>
          <cell r="D236" t="str">
            <v>Bình</v>
          </cell>
          <cell r="E236" t="str">
            <v>27.03.93</v>
          </cell>
          <cell r="F236" t="str">
            <v>13CĐ-Đ3</v>
          </cell>
        </row>
        <row r="237">
          <cell r="B237" t="str">
            <v>13D301Đ015</v>
          </cell>
          <cell r="C237" t="str">
            <v>Phan Văn</v>
          </cell>
          <cell r="D237" t="str">
            <v>Chiến</v>
          </cell>
          <cell r="E237" t="str">
            <v>25.03.95</v>
          </cell>
          <cell r="F237" t="str">
            <v>13CĐ-Đ3</v>
          </cell>
        </row>
        <row r="238">
          <cell r="B238" t="str">
            <v>12D301Đ033</v>
          </cell>
          <cell r="C238" t="str">
            <v xml:space="preserve">Nguyễn Văn  </v>
          </cell>
          <cell r="D238" t="str">
            <v>Duy</v>
          </cell>
          <cell r="E238" t="str">
            <v>22.09.94</v>
          </cell>
          <cell r="F238" t="str">
            <v>13CĐ-Đ3</v>
          </cell>
        </row>
        <row r="239">
          <cell r="B239" t="str">
            <v>12D301Đ047</v>
          </cell>
          <cell r="C239" t="str">
            <v>Phạm Trường</v>
          </cell>
          <cell r="D239" t="str">
            <v>Giang</v>
          </cell>
          <cell r="E239" t="str">
            <v>22.06.94</v>
          </cell>
          <cell r="F239" t="str">
            <v>13CĐ-Đ3</v>
          </cell>
        </row>
        <row r="240">
          <cell r="B240" t="str">
            <v>13D301Đ043</v>
          </cell>
          <cell r="C240" t="str">
            <v>Nguyễn Khắc Thanh</v>
          </cell>
          <cell r="D240" t="str">
            <v>Hải</v>
          </cell>
          <cell r="E240" t="str">
            <v>02.09.95</v>
          </cell>
          <cell r="F240" t="str">
            <v>13CĐ-Đ3</v>
          </cell>
        </row>
        <row r="241">
          <cell r="B241" t="str">
            <v>13D301Đ047</v>
          </cell>
          <cell r="C241" t="str">
            <v>Phương Văn</v>
          </cell>
          <cell r="D241" t="str">
            <v>Hiền</v>
          </cell>
          <cell r="E241" t="str">
            <v>05.08.94</v>
          </cell>
          <cell r="F241" t="str">
            <v>13CĐ-Đ3</v>
          </cell>
        </row>
        <row r="242">
          <cell r="B242" t="str">
            <v>13D301Đ051</v>
          </cell>
          <cell r="C242" t="str">
            <v>Hoàng Văn</v>
          </cell>
          <cell r="D242" t="str">
            <v>Hòa</v>
          </cell>
          <cell r="E242" t="str">
            <v>08.09.94</v>
          </cell>
          <cell r="F242" t="str">
            <v>13CĐ-Đ3</v>
          </cell>
        </row>
        <row r="243">
          <cell r="B243" t="str">
            <v>13D301Đ055</v>
          </cell>
          <cell r="C243" t="str">
            <v>Phạm Huy</v>
          </cell>
          <cell r="D243" t="str">
            <v>Hoàng</v>
          </cell>
          <cell r="E243" t="str">
            <v>01.10.95</v>
          </cell>
          <cell r="F243" t="str">
            <v>13CĐ-Đ3</v>
          </cell>
        </row>
        <row r="244">
          <cell r="B244" t="str">
            <v>13D301Đ059</v>
          </cell>
          <cell r="C244" t="str">
            <v>Phan Văn</v>
          </cell>
          <cell r="D244" t="str">
            <v>Huấn</v>
          </cell>
          <cell r="E244" t="str">
            <v>05.06.95</v>
          </cell>
          <cell r="F244" t="str">
            <v>13CĐ-Đ3</v>
          </cell>
        </row>
        <row r="245">
          <cell r="B245" t="str">
            <v>13D301Đ063</v>
          </cell>
          <cell r="C245" t="str">
            <v>Diêu Anh</v>
          </cell>
          <cell r="D245" t="str">
            <v>Huy</v>
          </cell>
          <cell r="E245" t="str">
            <v>12.05.95</v>
          </cell>
          <cell r="F245" t="str">
            <v>13CĐ-Đ3</v>
          </cell>
        </row>
        <row r="246">
          <cell r="B246" t="str">
            <v>13D301Đ067</v>
          </cell>
          <cell r="C246" t="str">
            <v>Nguyễn Công</v>
          </cell>
          <cell r="D246" t="str">
            <v>Khang</v>
          </cell>
          <cell r="E246" t="str">
            <v>05.09.95</v>
          </cell>
          <cell r="F246" t="str">
            <v>13CĐ-Đ3</v>
          </cell>
        </row>
        <row r="247">
          <cell r="B247" t="str">
            <v>13D301Đ071</v>
          </cell>
          <cell r="C247" t="str">
            <v>Phạm</v>
          </cell>
          <cell r="D247" t="str">
            <v>Kính</v>
          </cell>
          <cell r="E247" t="str">
            <v>02.09.93</v>
          </cell>
          <cell r="F247" t="str">
            <v>13CĐ-Đ3</v>
          </cell>
        </row>
        <row r="248">
          <cell r="B248" t="str">
            <v>13D301Đ075</v>
          </cell>
          <cell r="C248" t="str">
            <v>Trần Ngọc</v>
          </cell>
          <cell r="D248" t="str">
            <v>Linh</v>
          </cell>
          <cell r="E248" t="str">
            <v>08.02.95</v>
          </cell>
          <cell r="F248" t="str">
            <v>13CĐ-Đ3</v>
          </cell>
        </row>
        <row r="249">
          <cell r="B249" t="str">
            <v>13D301Đ079</v>
          </cell>
          <cell r="C249" t="str">
            <v>Khương Trung</v>
          </cell>
          <cell r="D249" t="str">
            <v>Long</v>
          </cell>
          <cell r="E249" t="str">
            <v>22.11.95</v>
          </cell>
          <cell r="F249" t="str">
            <v>13CĐ-Đ3</v>
          </cell>
        </row>
        <row r="250">
          <cell r="B250" t="str">
            <v>12D301Đ080</v>
          </cell>
          <cell r="C250" t="str">
            <v>Trần Văn</v>
          </cell>
          <cell r="D250" t="str">
            <v>Lực</v>
          </cell>
          <cell r="E250" t="str">
            <v>17.05.94</v>
          </cell>
          <cell r="F250" t="str">
            <v>13CĐ-Đ3</v>
          </cell>
        </row>
        <row r="251">
          <cell r="B251" t="str">
            <v>13D301Đ087</v>
          </cell>
          <cell r="C251" t="str">
            <v>Huỳnh Hữu</v>
          </cell>
          <cell r="D251" t="str">
            <v>Nghĩa</v>
          </cell>
          <cell r="E251" t="str">
            <v>09.12.95</v>
          </cell>
          <cell r="F251" t="str">
            <v>13CĐ-Đ3</v>
          </cell>
        </row>
        <row r="252">
          <cell r="B252" t="str">
            <v>13D301Đ091</v>
          </cell>
          <cell r="C252" t="str">
            <v>Lâm Hoàng</v>
          </cell>
          <cell r="D252" t="str">
            <v>Nhân</v>
          </cell>
          <cell r="E252" t="str">
            <v>31.07.95</v>
          </cell>
          <cell r="F252" t="str">
            <v>13CĐ-Đ3</v>
          </cell>
        </row>
        <row r="253">
          <cell r="B253" t="str">
            <v>13D301Đ095</v>
          </cell>
          <cell r="C253" t="str">
            <v>Huỳnh Hoàng</v>
          </cell>
          <cell r="D253" t="str">
            <v>Phát</v>
          </cell>
          <cell r="E253" t="str">
            <v>19.07.95</v>
          </cell>
          <cell r="F253" t="str">
            <v>13CĐ-Đ3</v>
          </cell>
        </row>
        <row r="254">
          <cell r="B254" t="str">
            <v>13D301Đ099</v>
          </cell>
          <cell r="C254" t="str">
            <v>Nguyễn Duy</v>
          </cell>
          <cell r="D254" t="str">
            <v>Phong</v>
          </cell>
          <cell r="E254" t="str">
            <v>03.04.94</v>
          </cell>
          <cell r="F254" t="str">
            <v>13CĐ-Đ3</v>
          </cell>
        </row>
        <row r="255">
          <cell r="B255" t="str">
            <v>13D301Đ103</v>
          </cell>
          <cell r="C255" t="str">
            <v>Trần Đăng</v>
          </cell>
          <cell r="D255" t="str">
            <v>Phú</v>
          </cell>
          <cell r="E255" t="str">
            <v>10.04.94</v>
          </cell>
          <cell r="F255" t="str">
            <v>13CĐ-Đ3</v>
          </cell>
        </row>
        <row r="256">
          <cell r="B256" t="str">
            <v>13D301Đ111</v>
          </cell>
          <cell r="C256" t="str">
            <v>Hồ Văn</v>
          </cell>
          <cell r="D256" t="str">
            <v>Quý</v>
          </cell>
          <cell r="E256" t="str">
            <v>17.06.94</v>
          </cell>
          <cell r="F256" t="str">
            <v>13CĐ-Đ3</v>
          </cell>
        </row>
        <row r="257">
          <cell r="B257" t="str">
            <v>13D301Đ202</v>
          </cell>
          <cell r="C257" t="str">
            <v>Trần Hoàng</v>
          </cell>
          <cell r="D257" t="str">
            <v>Sang</v>
          </cell>
          <cell r="E257" t="str">
            <v>23.05.94</v>
          </cell>
          <cell r="F257" t="str">
            <v>13CĐ-Đ3</v>
          </cell>
        </row>
        <row r="258">
          <cell r="B258" t="str">
            <v>13D301Đ115</v>
          </cell>
          <cell r="C258" t="str">
            <v>Đoàn Viết Cao</v>
          </cell>
          <cell r="D258" t="str">
            <v>Sơn</v>
          </cell>
          <cell r="E258" t="str">
            <v>29.12.95</v>
          </cell>
          <cell r="F258" t="str">
            <v>13CĐ-Đ3</v>
          </cell>
        </row>
        <row r="259">
          <cell r="B259" t="str">
            <v>13D301Đ119</v>
          </cell>
          <cell r="C259" t="str">
            <v>Lưu Đức</v>
          </cell>
          <cell r="D259" t="str">
            <v>Tài</v>
          </cell>
          <cell r="E259" t="str">
            <v>01.08.95</v>
          </cell>
          <cell r="F259" t="str">
            <v>13CĐ-Đ3</v>
          </cell>
        </row>
        <row r="260">
          <cell r="B260" t="str">
            <v>12D301Đ122</v>
          </cell>
          <cell r="C260" t="str">
            <v xml:space="preserve">Nguyễn Trung  </v>
          </cell>
          <cell r="D260" t="str">
            <v>Tấn</v>
          </cell>
          <cell r="E260" t="str">
            <v>20.10.94</v>
          </cell>
          <cell r="F260" t="str">
            <v>13CĐ-Đ3</v>
          </cell>
        </row>
        <row r="261">
          <cell r="B261" t="str">
            <v>13D301Đ129</v>
          </cell>
          <cell r="C261" t="str">
            <v>Văn Hữu Duy</v>
          </cell>
          <cell r="D261" t="str">
            <v>Thạch</v>
          </cell>
          <cell r="E261" t="str">
            <v>12.02.95</v>
          </cell>
          <cell r="F261" t="str">
            <v>13CĐ-Đ3</v>
          </cell>
        </row>
        <row r="262">
          <cell r="B262" t="str">
            <v>13D301Đ151</v>
          </cell>
          <cell r="C262" t="str">
            <v>Đào Văn</v>
          </cell>
          <cell r="D262" t="str">
            <v>Thắng</v>
          </cell>
          <cell r="E262" t="str">
            <v>16.07.94</v>
          </cell>
          <cell r="F262" t="str">
            <v>13CĐ-Đ3</v>
          </cell>
        </row>
        <row r="263">
          <cell r="B263" t="str">
            <v>13D301Đ196</v>
          </cell>
          <cell r="C263" t="str">
            <v>Nguyễn Toàn</v>
          </cell>
          <cell r="D263" t="str">
            <v>Thắng</v>
          </cell>
          <cell r="E263" t="str">
            <v>13.08.95</v>
          </cell>
          <cell r="F263" t="str">
            <v>13CĐ-Đ3</v>
          </cell>
        </row>
        <row r="264">
          <cell r="B264" t="str">
            <v>13D301Đ135</v>
          </cell>
          <cell r="C264" t="str">
            <v>Phan Duy</v>
          </cell>
          <cell r="D264" t="str">
            <v>Thanh</v>
          </cell>
          <cell r="E264" t="str">
            <v>07.03.95</v>
          </cell>
          <cell r="F264" t="str">
            <v>13CĐ-Đ3</v>
          </cell>
        </row>
        <row r="265">
          <cell r="B265" t="str">
            <v>13D301Đ197</v>
          </cell>
          <cell r="C265" t="str">
            <v>Đinh Văn</v>
          </cell>
          <cell r="D265" t="str">
            <v>Thành</v>
          </cell>
          <cell r="E265" t="str">
            <v>17.03.95</v>
          </cell>
          <cell r="F265" t="str">
            <v>13CĐ-Đ3</v>
          </cell>
        </row>
        <row r="266">
          <cell r="B266" t="str">
            <v>13D301Đ138</v>
          </cell>
          <cell r="C266" t="str">
            <v>Trương Công</v>
          </cell>
          <cell r="D266" t="str">
            <v>Thảo</v>
          </cell>
          <cell r="E266" t="str">
            <v>12.04.95</v>
          </cell>
          <cell r="F266" t="str">
            <v>13CĐ-Đ3</v>
          </cell>
        </row>
        <row r="267">
          <cell r="B267" t="str">
            <v>13D301Đ144</v>
          </cell>
          <cell r="C267" t="str">
            <v>Lê Văn</v>
          </cell>
          <cell r="D267" t="str">
            <v>Thuần</v>
          </cell>
          <cell r="E267" t="str">
            <v>20.06.95</v>
          </cell>
          <cell r="F267" t="str">
            <v>13CĐ-Đ3</v>
          </cell>
        </row>
        <row r="268">
          <cell r="B268" t="str">
            <v>13D301Đ185</v>
          </cell>
          <cell r="C268" t="str">
            <v>Hoàng Minh</v>
          </cell>
          <cell r="D268" t="str">
            <v>Thuận</v>
          </cell>
          <cell r="E268" t="str">
            <v>01.01.95</v>
          </cell>
          <cell r="F268" t="str">
            <v>13CĐ-Đ3</v>
          </cell>
        </row>
        <row r="269">
          <cell r="B269" t="str">
            <v>13D301Đ188</v>
          </cell>
          <cell r="C269" t="str">
            <v>Đặng Ngọc</v>
          </cell>
          <cell r="D269" t="str">
            <v>Tiến</v>
          </cell>
          <cell r="E269" t="str">
            <v>03.06.94</v>
          </cell>
          <cell r="F269" t="str">
            <v>13CĐ-Đ3</v>
          </cell>
        </row>
        <row r="270">
          <cell r="B270" t="str">
            <v>13D301Đ147</v>
          </cell>
          <cell r="C270" t="str">
            <v>Lê Minh</v>
          </cell>
          <cell r="D270" t="str">
            <v>Tiến</v>
          </cell>
          <cell r="E270" t="str">
            <v>14.09.95</v>
          </cell>
          <cell r="F270" t="str">
            <v>13CĐ-Đ3</v>
          </cell>
        </row>
        <row r="271">
          <cell r="B271" t="str">
            <v>13D301Đ153</v>
          </cell>
          <cell r="C271" t="str">
            <v>Trượng Tân</v>
          </cell>
          <cell r="D271" t="str">
            <v>Trang</v>
          </cell>
          <cell r="E271" t="str">
            <v>02.09.93</v>
          </cell>
          <cell r="F271" t="str">
            <v>13CĐ-Đ3</v>
          </cell>
        </row>
        <row r="272">
          <cell r="B272" t="str">
            <v>13D301Đ159</v>
          </cell>
          <cell r="C272" t="str">
            <v>Huỳnh Minh</v>
          </cell>
          <cell r="D272" t="str">
            <v>Trung</v>
          </cell>
          <cell r="E272" t="str">
            <v>25.08.95</v>
          </cell>
          <cell r="F272" t="str">
            <v>13CĐ-Đ3</v>
          </cell>
        </row>
        <row r="273">
          <cell r="B273" t="str">
            <v>13D301Đ165</v>
          </cell>
          <cell r="C273" t="str">
            <v>Hoàng Thanh</v>
          </cell>
          <cell r="D273" t="str">
            <v>Tú</v>
          </cell>
          <cell r="E273" t="str">
            <v>07.07.94</v>
          </cell>
          <cell r="F273" t="str">
            <v>13CĐ-Đ3</v>
          </cell>
        </row>
        <row r="274">
          <cell r="B274" t="str">
            <v>13D301Đ168</v>
          </cell>
          <cell r="C274" t="str">
            <v>Lê Mạnh</v>
          </cell>
          <cell r="D274" t="str">
            <v>Tuấn</v>
          </cell>
          <cell r="E274" t="str">
            <v>19.11.95</v>
          </cell>
          <cell r="F274" t="str">
            <v>13CĐ-Đ3</v>
          </cell>
        </row>
        <row r="275">
          <cell r="B275" t="str">
            <v>13D301Đ183</v>
          </cell>
          <cell r="C275" t="str">
            <v>Trương Hoàng</v>
          </cell>
          <cell r="D275" t="str">
            <v>Tuấn</v>
          </cell>
          <cell r="E275" t="str">
            <v>20.12.95</v>
          </cell>
          <cell r="F275" t="str">
            <v>13CĐ-Đ3</v>
          </cell>
        </row>
        <row r="276">
          <cell r="B276" t="str">
            <v>12D301Đ163</v>
          </cell>
          <cell r="C276" t="str">
            <v xml:space="preserve">Lê Thanh  </v>
          </cell>
          <cell r="D276" t="str">
            <v>Tùng</v>
          </cell>
          <cell r="E276" t="str">
            <v>03.05.93</v>
          </cell>
          <cell r="F276" t="str">
            <v>13CĐ-Đ3</v>
          </cell>
        </row>
        <row r="277">
          <cell r="B277" t="str">
            <v>13D301Đ171</v>
          </cell>
          <cell r="C277" t="str">
            <v>Võ Xuân</v>
          </cell>
          <cell r="D277" t="str">
            <v>Tùng</v>
          </cell>
          <cell r="E277" t="str">
            <v>13.07.91</v>
          </cell>
          <cell r="F277" t="str">
            <v>13CĐ-Đ3</v>
          </cell>
        </row>
        <row r="278">
          <cell r="B278" t="str">
            <v>13D301Đ174</v>
          </cell>
          <cell r="C278" t="str">
            <v>Tăng Ngọc</v>
          </cell>
          <cell r="D278" t="str">
            <v>Viên</v>
          </cell>
          <cell r="E278" t="str">
            <v>20.05.95</v>
          </cell>
          <cell r="F278" t="str">
            <v>13CĐ-Đ3</v>
          </cell>
        </row>
        <row r="279">
          <cell r="B279" t="str">
            <v>13D301Đ182</v>
          </cell>
          <cell r="C279" t="str">
            <v>Trần Tuấn</v>
          </cell>
          <cell r="D279" t="str">
            <v>Viên</v>
          </cell>
          <cell r="E279" t="str">
            <v>22.05.95</v>
          </cell>
          <cell r="F279" t="str">
            <v>13CĐ-Đ3</v>
          </cell>
        </row>
        <row r="280">
          <cell r="B280" t="str">
            <v>13D301Đ180</v>
          </cell>
          <cell r="C280" t="str">
            <v>Lê Văn</v>
          </cell>
          <cell r="D280" t="str">
            <v>Ý</v>
          </cell>
          <cell r="E280" t="str">
            <v>29.06.95</v>
          </cell>
          <cell r="F280" t="str">
            <v>13CĐ-Đ3</v>
          </cell>
        </row>
        <row r="281">
          <cell r="B281" t="str">
            <v>13D2060001</v>
          </cell>
          <cell r="C281" t="str">
            <v>Trần Ngọc</v>
          </cell>
          <cell r="D281" t="str">
            <v>Anh</v>
          </cell>
          <cell r="E281" t="str">
            <v>10.10.94</v>
          </cell>
          <cell r="F281" t="str">
            <v>13CĐ-NL1</v>
          </cell>
        </row>
        <row r="282">
          <cell r="B282" t="str">
            <v>13D2060003</v>
          </cell>
          <cell r="C282" t="str">
            <v>Nguyễn Khoa</v>
          </cell>
          <cell r="D282" t="str">
            <v>Bảo</v>
          </cell>
          <cell r="E282" t="str">
            <v>01.09.95</v>
          </cell>
          <cell r="F282" t="str">
            <v>13CĐ-NL1</v>
          </cell>
        </row>
        <row r="283">
          <cell r="B283" t="str">
            <v>13D2060005</v>
          </cell>
          <cell r="C283" t="str">
            <v>Phạm Quốc</v>
          </cell>
          <cell r="D283" t="str">
            <v>Bình</v>
          </cell>
          <cell r="E283" t="str">
            <v>11.01.95</v>
          </cell>
          <cell r="F283" t="str">
            <v>13CĐ-NL1</v>
          </cell>
        </row>
        <row r="284">
          <cell r="B284" t="str">
            <v>13D2060006</v>
          </cell>
          <cell r="C284" t="str">
            <v>Hà Phúc Thanh</v>
          </cell>
          <cell r="D284" t="str">
            <v>Chương</v>
          </cell>
          <cell r="E284" t="str">
            <v>08.07.95</v>
          </cell>
          <cell r="F284" t="str">
            <v>13CĐ-NL1</v>
          </cell>
        </row>
        <row r="285">
          <cell r="B285" t="str">
            <v>13D2060007</v>
          </cell>
          <cell r="C285" t="str">
            <v>Võ Thành</v>
          </cell>
          <cell r="D285" t="str">
            <v>Danh</v>
          </cell>
          <cell r="E285" t="str">
            <v>07.02.95</v>
          </cell>
          <cell r="F285" t="str">
            <v>13CĐ-NL1</v>
          </cell>
        </row>
        <row r="286">
          <cell r="B286" t="str">
            <v>13D2060010</v>
          </cell>
          <cell r="C286" t="str">
            <v>Phạm Tấn</v>
          </cell>
          <cell r="D286" t="str">
            <v>Đạt</v>
          </cell>
          <cell r="E286" t="str">
            <v>01.03.95</v>
          </cell>
          <cell r="F286" t="str">
            <v>13CĐ-NL1</v>
          </cell>
        </row>
        <row r="287">
          <cell r="B287" t="str">
            <v>13D2060012</v>
          </cell>
          <cell r="C287" t="str">
            <v>Võ Trung</v>
          </cell>
          <cell r="D287" t="str">
            <v>Đức</v>
          </cell>
          <cell r="E287" t="str">
            <v>03.04.95</v>
          </cell>
          <cell r="F287" t="str">
            <v>13CĐ-NL1</v>
          </cell>
        </row>
        <row r="288">
          <cell r="B288" t="str">
            <v>13D2060009</v>
          </cell>
          <cell r="C288" t="str">
            <v>Nguyễn Văn</v>
          </cell>
          <cell r="D288" t="str">
            <v>Dương</v>
          </cell>
          <cell r="E288" t="str">
            <v>12.06.94</v>
          </cell>
          <cell r="F288" t="str">
            <v>13CĐ-NL1</v>
          </cell>
        </row>
        <row r="289">
          <cell r="B289" t="str">
            <v>13D2060013</v>
          </cell>
          <cell r="C289" t="str">
            <v>Nguyễn Văn</v>
          </cell>
          <cell r="D289" t="str">
            <v>Gia</v>
          </cell>
          <cell r="E289" t="str">
            <v>28.03.88</v>
          </cell>
          <cell r="F289" t="str">
            <v>13CĐ-NL1</v>
          </cell>
        </row>
        <row r="290">
          <cell r="B290" t="str">
            <v>13D2060014</v>
          </cell>
          <cell r="C290" t="str">
            <v>Nguyễn Hoàng</v>
          </cell>
          <cell r="D290" t="str">
            <v>Hải</v>
          </cell>
          <cell r="E290" t="str">
            <v>16.06.95</v>
          </cell>
          <cell r="F290" t="str">
            <v>13CĐ-NL1</v>
          </cell>
        </row>
        <row r="291">
          <cell r="B291" t="str">
            <v>13D2060015</v>
          </cell>
          <cell r="C291" t="str">
            <v>Phạm Khắc</v>
          </cell>
          <cell r="D291" t="str">
            <v>Hải</v>
          </cell>
          <cell r="E291" t="str">
            <v>29.11.95</v>
          </cell>
          <cell r="F291" t="str">
            <v>13CĐ-NL1</v>
          </cell>
        </row>
        <row r="292">
          <cell r="B292" t="str">
            <v>13D2060016</v>
          </cell>
          <cell r="C292" t="str">
            <v>Lê Trung</v>
          </cell>
          <cell r="D292" t="str">
            <v>Hậu</v>
          </cell>
          <cell r="E292" t="str">
            <v>29.07.95</v>
          </cell>
          <cell r="F292" t="str">
            <v>13CĐ-NL1</v>
          </cell>
        </row>
        <row r="293">
          <cell r="B293" t="str">
            <v>13D2060017</v>
          </cell>
          <cell r="C293" t="str">
            <v>Phan Thị</v>
          </cell>
          <cell r="D293" t="str">
            <v>Hết</v>
          </cell>
          <cell r="E293" t="str">
            <v>10.12.95</v>
          </cell>
          <cell r="F293" t="str">
            <v>13CĐ-NL1</v>
          </cell>
        </row>
        <row r="294">
          <cell r="B294" t="str">
            <v>13D2060070</v>
          </cell>
          <cell r="C294" t="str">
            <v>Hoàng Trung</v>
          </cell>
          <cell r="D294" t="str">
            <v>Hiếu</v>
          </cell>
          <cell r="E294" t="str">
            <v>18.10.95</v>
          </cell>
          <cell r="F294" t="str">
            <v>13CĐ-NL1</v>
          </cell>
        </row>
        <row r="295">
          <cell r="B295" t="str">
            <v>13D2060018</v>
          </cell>
          <cell r="C295" t="str">
            <v>Nguyễn Hồng</v>
          </cell>
          <cell r="D295" t="str">
            <v>Hương</v>
          </cell>
          <cell r="E295" t="str">
            <v>01.02.94</v>
          </cell>
          <cell r="F295" t="str">
            <v>13CĐ-NL1</v>
          </cell>
        </row>
        <row r="296">
          <cell r="B296" t="str">
            <v>13D2060072</v>
          </cell>
          <cell r="C296" t="str">
            <v>Đinh Hồ</v>
          </cell>
          <cell r="D296" t="str">
            <v>Huy</v>
          </cell>
          <cell r="E296" t="str">
            <v>24.12.95</v>
          </cell>
          <cell r="F296" t="str">
            <v>13CĐ-NL1</v>
          </cell>
        </row>
        <row r="297">
          <cell r="B297" t="str">
            <v>13D2060071</v>
          </cell>
          <cell r="C297" t="str">
            <v>Nguyễn Hoàng</v>
          </cell>
          <cell r="D297" t="str">
            <v>Huy</v>
          </cell>
          <cell r="E297" t="str">
            <v>04.11.95</v>
          </cell>
          <cell r="F297" t="str">
            <v>13CĐ-NL1</v>
          </cell>
        </row>
        <row r="298">
          <cell r="B298" t="str">
            <v>13D2060020</v>
          </cell>
          <cell r="C298" t="str">
            <v>Ngô Đăng</v>
          </cell>
          <cell r="D298" t="str">
            <v>Khoa</v>
          </cell>
          <cell r="E298" t="str">
            <v>20.08.95</v>
          </cell>
          <cell r="F298" t="str">
            <v>13CĐ-NL1</v>
          </cell>
        </row>
        <row r="299">
          <cell r="B299" t="str">
            <v>13D2060022</v>
          </cell>
          <cell r="C299" t="str">
            <v>Trần Nguyễn Đăng</v>
          </cell>
          <cell r="D299" t="str">
            <v>Khoa</v>
          </cell>
          <cell r="E299" t="str">
            <v>03.11.94</v>
          </cell>
          <cell r="F299" t="str">
            <v>13CĐ-NL1</v>
          </cell>
        </row>
        <row r="300">
          <cell r="B300" t="str">
            <v>13D2060023</v>
          </cell>
          <cell r="C300" t="str">
            <v>Lại Văn</v>
          </cell>
          <cell r="D300" t="str">
            <v>Khương</v>
          </cell>
          <cell r="E300" t="str">
            <v>20.02.95</v>
          </cell>
          <cell r="F300" t="str">
            <v>13CĐ-NL1</v>
          </cell>
        </row>
        <row r="301">
          <cell r="B301" t="str">
            <v>13D2060024</v>
          </cell>
          <cell r="C301" t="str">
            <v>Nguyễn Minh</v>
          </cell>
          <cell r="D301" t="str">
            <v>Kí</v>
          </cell>
          <cell r="E301" t="str">
            <v>09.03.94</v>
          </cell>
          <cell r="F301" t="str">
            <v>13CĐ-NL1</v>
          </cell>
        </row>
        <row r="302">
          <cell r="B302" t="str">
            <v>13D2060002</v>
          </cell>
          <cell r="C302" t="str">
            <v>Bạch Trung</v>
          </cell>
          <cell r="D302" t="str">
            <v>Kiều</v>
          </cell>
          <cell r="E302" t="str">
            <v>20.06.94</v>
          </cell>
          <cell r="F302" t="str">
            <v>13CĐ-NL1</v>
          </cell>
        </row>
        <row r="303">
          <cell r="B303" t="str">
            <v>13D2060025</v>
          </cell>
          <cell r="C303" t="str">
            <v>Lê Hoàng</v>
          </cell>
          <cell r="D303" t="str">
            <v>Linh</v>
          </cell>
          <cell r="E303" t="str">
            <v>29.03.94</v>
          </cell>
          <cell r="F303" t="str">
            <v>13CĐ-NL1</v>
          </cell>
        </row>
        <row r="304">
          <cell r="B304" t="str">
            <v>13D2060027</v>
          </cell>
          <cell r="C304" t="str">
            <v>Đặng Vĩ</v>
          </cell>
          <cell r="D304" t="str">
            <v>Luân</v>
          </cell>
          <cell r="E304" t="str">
            <v>27.07.95</v>
          </cell>
          <cell r="F304" t="str">
            <v>13CĐ-NL1</v>
          </cell>
        </row>
        <row r="305">
          <cell r="B305" t="str">
            <v>13D2060029</v>
          </cell>
          <cell r="C305" t="str">
            <v>Nguyễn Ngọc</v>
          </cell>
          <cell r="D305" t="str">
            <v>Mạnh</v>
          </cell>
          <cell r="E305" t="str">
            <v>17.12.95</v>
          </cell>
          <cell r="F305" t="str">
            <v>13CĐ-NL1</v>
          </cell>
        </row>
        <row r="306">
          <cell r="B306" t="str">
            <v>13D2060030</v>
          </cell>
          <cell r="C306" t="str">
            <v>Nguyễn Tấn</v>
          </cell>
          <cell r="D306" t="str">
            <v>Minh</v>
          </cell>
          <cell r="E306" t="str">
            <v>18.06.95</v>
          </cell>
          <cell r="F306" t="str">
            <v>13CĐ-NL1</v>
          </cell>
        </row>
        <row r="307">
          <cell r="B307" t="str">
            <v>13D2060032</v>
          </cell>
          <cell r="C307" t="str">
            <v>Nguyễn Thế</v>
          </cell>
          <cell r="D307" t="str">
            <v>Nam</v>
          </cell>
          <cell r="E307" t="str">
            <v>09.01.95</v>
          </cell>
          <cell r="F307" t="str">
            <v>13CĐ-NL1</v>
          </cell>
        </row>
        <row r="308">
          <cell r="B308" t="str">
            <v>13D2060033</v>
          </cell>
          <cell r="C308" t="str">
            <v>Phạm Nhật</v>
          </cell>
          <cell r="D308" t="str">
            <v>Nam</v>
          </cell>
          <cell r="E308" t="str">
            <v>13.02.95</v>
          </cell>
          <cell r="F308" t="str">
            <v>13CĐ-NL1</v>
          </cell>
        </row>
        <row r="309">
          <cell r="B309" t="str">
            <v>13D2060073</v>
          </cell>
          <cell r="C309" t="str">
            <v>Phan Trọng</v>
          </cell>
          <cell r="D309" t="str">
            <v>Nghĩa</v>
          </cell>
          <cell r="E309" t="str">
            <v>19.10.95</v>
          </cell>
          <cell r="F309" t="str">
            <v>13CĐ-NL1</v>
          </cell>
        </row>
        <row r="310">
          <cell r="B310" t="str">
            <v>13D2060034</v>
          </cell>
          <cell r="C310" t="str">
            <v>Trần Văn</v>
          </cell>
          <cell r="D310" t="str">
            <v>Nghĩa</v>
          </cell>
          <cell r="E310" t="str">
            <v>15.02.95</v>
          </cell>
          <cell r="F310" t="str">
            <v>13CĐ-NL1</v>
          </cell>
        </row>
        <row r="311">
          <cell r="B311" t="str">
            <v>13D2060036</v>
          </cell>
          <cell r="C311" t="str">
            <v>Nguyễn Quang</v>
          </cell>
          <cell r="D311" t="str">
            <v>Nhật</v>
          </cell>
          <cell r="E311" t="str">
            <v>17.01.94</v>
          </cell>
          <cell r="F311" t="str">
            <v>13CĐ-NL1</v>
          </cell>
        </row>
        <row r="312">
          <cell r="B312" t="str">
            <v>13D2060038</v>
          </cell>
          <cell r="C312" t="str">
            <v>Liêu Nguyên</v>
          </cell>
          <cell r="D312" t="str">
            <v>Phát</v>
          </cell>
          <cell r="E312" t="str">
            <v>18.06.95</v>
          </cell>
          <cell r="F312" t="str">
            <v>13CĐ-NL1</v>
          </cell>
        </row>
        <row r="313">
          <cell r="B313" t="str">
            <v>13D2060039</v>
          </cell>
          <cell r="C313" t="str">
            <v>Lê Hồng</v>
          </cell>
          <cell r="D313" t="str">
            <v>Phi</v>
          </cell>
          <cell r="E313" t="str">
            <v>27.07.93</v>
          </cell>
          <cell r="F313" t="str">
            <v>13CĐ-NL1</v>
          </cell>
        </row>
        <row r="314">
          <cell r="B314" t="str">
            <v>13D2060041</v>
          </cell>
          <cell r="C314" t="str">
            <v>Nguyễn Văn</v>
          </cell>
          <cell r="D314" t="str">
            <v>Phúc</v>
          </cell>
          <cell r="E314" t="str">
            <v>07.11.95</v>
          </cell>
          <cell r="F314" t="str">
            <v>13CĐ-NL1</v>
          </cell>
        </row>
        <row r="315">
          <cell r="B315" t="str">
            <v>13D2060042</v>
          </cell>
          <cell r="C315" t="str">
            <v>Hồ Thế</v>
          </cell>
          <cell r="D315" t="str">
            <v>Phy</v>
          </cell>
          <cell r="E315" t="str">
            <v>03.12.92</v>
          </cell>
          <cell r="F315" t="str">
            <v>13CĐ-NL1</v>
          </cell>
        </row>
        <row r="316">
          <cell r="B316" t="str">
            <v>13D2060043</v>
          </cell>
          <cell r="C316" t="str">
            <v>Đặng Vinh</v>
          </cell>
          <cell r="D316" t="str">
            <v>Quan</v>
          </cell>
          <cell r="E316" t="str">
            <v>16.02.95</v>
          </cell>
          <cell r="F316" t="str">
            <v>13CĐ-NL1</v>
          </cell>
        </row>
        <row r="317">
          <cell r="B317" t="str">
            <v>13D2060044</v>
          </cell>
          <cell r="C317" t="str">
            <v>Hoàng Mạnh</v>
          </cell>
          <cell r="D317" t="str">
            <v>Quân</v>
          </cell>
          <cell r="E317" t="str">
            <v>22.06.95</v>
          </cell>
          <cell r="F317" t="str">
            <v>13CĐ-NL1</v>
          </cell>
        </row>
        <row r="318">
          <cell r="B318" t="str">
            <v>13D2060047</v>
          </cell>
          <cell r="C318" t="str">
            <v>Võ Thành</v>
          </cell>
          <cell r="D318" t="str">
            <v>Quyên</v>
          </cell>
          <cell r="E318" t="str">
            <v>11.04.94</v>
          </cell>
          <cell r="F318" t="str">
            <v>13CĐ-NL1</v>
          </cell>
        </row>
        <row r="319">
          <cell r="B319" t="str">
            <v>13D2060049</v>
          </cell>
          <cell r="C319" t="str">
            <v>Đỗ Ngọc</v>
          </cell>
          <cell r="D319" t="str">
            <v>Sịn</v>
          </cell>
          <cell r="E319" t="str">
            <v>04.02.95</v>
          </cell>
          <cell r="F319" t="str">
            <v>13CĐ-NL1</v>
          </cell>
        </row>
        <row r="320">
          <cell r="B320" t="str">
            <v>13D2060050</v>
          </cell>
          <cell r="C320" t="str">
            <v>Nguyễn Mai Thành</v>
          </cell>
          <cell r="D320" t="str">
            <v>Tâm</v>
          </cell>
          <cell r="E320" t="str">
            <v>22.09.95</v>
          </cell>
          <cell r="F320" t="str">
            <v>13CĐ-NL1</v>
          </cell>
        </row>
        <row r="321">
          <cell r="B321" t="str">
            <v>13D2060051</v>
          </cell>
          <cell r="C321" t="str">
            <v>Nguyễn Thanh</v>
          </cell>
          <cell r="D321" t="str">
            <v>Tâm</v>
          </cell>
          <cell r="E321" t="str">
            <v>18.04.94</v>
          </cell>
          <cell r="F321" t="str">
            <v>13CĐ-NL1</v>
          </cell>
        </row>
        <row r="322">
          <cell r="B322" t="str">
            <v>13D2060052</v>
          </cell>
          <cell r="C322" t="str">
            <v>Trà Quí</v>
          </cell>
          <cell r="D322" t="str">
            <v>Thắng</v>
          </cell>
          <cell r="E322" t="str">
            <v>14.05.93</v>
          </cell>
          <cell r="F322" t="str">
            <v>13CĐ-NL1</v>
          </cell>
        </row>
        <row r="323">
          <cell r="B323" t="str">
            <v>13D2060053</v>
          </cell>
          <cell r="C323" t="str">
            <v>Hồ Tấn</v>
          </cell>
          <cell r="D323" t="str">
            <v>Thành</v>
          </cell>
          <cell r="E323" t="str">
            <v>11.04.95</v>
          </cell>
          <cell r="F323" t="str">
            <v>13CĐ-NL1</v>
          </cell>
        </row>
        <row r="324">
          <cell r="B324" t="str">
            <v>13D2060054</v>
          </cell>
          <cell r="C324" t="str">
            <v>Lê Minh</v>
          </cell>
          <cell r="D324" t="str">
            <v>Thịnh</v>
          </cell>
          <cell r="E324" t="str">
            <v>21.01.95</v>
          </cell>
          <cell r="F324" t="str">
            <v>13CĐ-NL1</v>
          </cell>
        </row>
        <row r="325">
          <cell r="B325" t="str">
            <v>13D2060055</v>
          </cell>
          <cell r="C325" t="str">
            <v>Lê Song</v>
          </cell>
          <cell r="D325" t="str">
            <v>Thương</v>
          </cell>
          <cell r="E325" t="str">
            <v>08.03.95</v>
          </cell>
          <cell r="F325" t="str">
            <v>13CĐ-NL1</v>
          </cell>
        </row>
        <row r="326">
          <cell r="B326" t="str">
            <v>13D2060056</v>
          </cell>
          <cell r="C326" t="str">
            <v>Đoàn Hữu</v>
          </cell>
          <cell r="D326" t="str">
            <v>Tiến</v>
          </cell>
          <cell r="E326" t="str">
            <v>07.03.95</v>
          </cell>
          <cell r="F326" t="str">
            <v>13CĐ-NL1</v>
          </cell>
        </row>
        <row r="327">
          <cell r="B327" t="str">
            <v>13D2060057</v>
          </cell>
          <cell r="C327" t="str">
            <v>Phan Phước</v>
          </cell>
          <cell r="D327" t="str">
            <v>Trà</v>
          </cell>
          <cell r="E327" t="str">
            <v>04.05.94</v>
          </cell>
          <cell r="F327" t="str">
            <v>13CĐ-NL1</v>
          </cell>
        </row>
        <row r="328">
          <cell r="B328" t="str">
            <v>13D2060058</v>
          </cell>
          <cell r="C328" t="str">
            <v>Ngô Đặng Nhật</v>
          </cell>
          <cell r="D328" t="str">
            <v>Trường</v>
          </cell>
          <cell r="E328" t="str">
            <v>09.03.95</v>
          </cell>
          <cell r="F328" t="str">
            <v>13CĐ-NL1</v>
          </cell>
        </row>
        <row r="329">
          <cell r="B329" t="str">
            <v>13D2060060</v>
          </cell>
          <cell r="C329" t="str">
            <v>Đỗ Duy</v>
          </cell>
          <cell r="D329" t="str">
            <v>Tùng</v>
          </cell>
          <cell r="E329" t="str">
            <v>06.06.93</v>
          </cell>
          <cell r="F329" t="str">
            <v>13CĐ-NL1</v>
          </cell>
        </row>
        <row r="330">
          <cell r="B330" t="str">
            <v>13D2060062</v>
          </cell>
          <cell r="C330" t="str">
            <v>Đặng Văn</v>
          </cell>
          <cell r="D330" t="str">
            <v>Tuyền</v>
          </cell>
          <cell r="E330" t="str">
            <v>07.02.95</v>
          </cell>
          <cell r="F330" t="str">
            <v>13CĐ-NL1</v>
          </cell>
        </row>
        <row r="331">
          <cell r="B331" t="str">
            <v>13D2060063</v>
          </cell>
          <cell r="C331" t="str">
            <v>Lê Nguyễn Quốc</v>
          </cell>
          <cell r="D331" t="str">
            <v>Việt</v>
          </cell>
          <cell r="E331" t="str">
            <v>10.01.95</v>
          </cell>
          <cell r="F331" t="str">
            <v>13CĐ-NL1</v>
          </cell>
        </row>
        <row r="332">
          <cell r="B332" t="str">
            <v>13D2060064</v>
          </cell>
          <cell r="C332" t="str">
            <v>Nguyễn Đình</v>
          </cell>
          <cell r="D332" t="str">
            <v>Việt</v>
          </cell>
          <cell r="E332" t="str">
            <v>10.03.95</v>
          </cell>
          <cell r="F332" t="str">
            <v>13CĐ-NL1</v>
          </cell>
        </row>
        <row r="333">
          <cell r="B333" t="str">
            <v>12D2060092</v>
          </cell>
          <cell r="C333" t="str">
            <v>Nguyễn Quốc</v>
          </cell>
          <cell r="D333" t="str">
            <v>Việt</v>
          </cell>
          <cell r="E333" t="str">
            <v>20.03.94</v>
          </cell>
          <cell r="F333" t="str">
            <v>13CĐ-NL1</v>
          </cell>
        </row>
        <row r="334">
          <cell r="B334" t="str">
            <v>13D2060065</v>
          </cell>
          <cell r="C334" t="str">
            <v>Huỳnh Thanh</v>
          </cell>
          <cell r="D334" t="str">
            <v>Vinh</v>
          </cell>
          <cell r="E334" t="str">
            <v>12.12.94</v>
          </cell>
          <cell r="F334" t="str">
            <v>13CĐ-NL1</v>
          </cell>
        </row>
        <row r="335">
          <cell r="B335" t="str">
            <v>13D2060066</v>
          </cell>
          <cell r="C335" t="str">
            <v>Nguyễn Hoàng</v>
          </cell>
          <cell r="D335" t="str">
            <v>Vũ</v>
          </cell>
          <cell r="E335" t="str">
            <v>05.07.95</v>
          </cell>
          <cell r="F335" t="str">
            <v>13CĐ-NL1</v>
          </cell>
        </row>
        <row r="336">
          <cell r="B336" t="str">
            <v>13D2060067</v>
          </cell>
          <cell r="C336" t="str">
            <v>Phạm Trọng</v>
          </cell>
          <cell r="D336" t="str">
            <v>Vũ</v>
          </cell>
          <cell r="E336" t="str">
            <v>15.09.95</v>
          </cell>
          <cell r="F336" t="str">
            <v>13CĐ-NL1</v>
          </cell>
        </row>
        <row r="337">
          <cell r="B337" t="str">
            <v>13D2010004</v>
          </cell>
          <cell r="C337" t="str">
            <v>Trương Văn</v>
          </cell>
          <cell r="D337" t="str">
            <v>Ẩn</v>
          </cell>
          <cell r="E337" t="str">
            <v>11.06.95</v>
          </cell>
          <cell r="F337" t="str">
            <v>13CĐ-CK1</v>
          </cell>
        </row>
        <row r="338">
          <cell r="B338" t="str">
            <v>13D2010005</v>
          </cell>
          <cell r="C338" t="str">
            <v>Trần Đình</v>
          </cell>
          <cell r="D338" t="str">
            <v>Ất</v>
          </cell>
          <cell r="E338" t="str">
            <v>25.05.95</v>
          </cell>
          <cell r="F338" t="str">
            <v>13CĐ-CK1</v>
          </cell>
        </row>
        <row r="339">
          <cell r="B339" t="str">
            <v>13D2010011</v>
          </cell>
          <cell r="C339" t="str">
            <v>Vòng Đình</v>
          </cell>
          <cell r="D339" t="str">
            <v>Bích</v>
          </cell>
          <cell r="E339" t="str">
            <v>04.08.94</v>
          </cell>
          <cell r="F339" t="str">
            <v>13CĐ-CK1</v>
          </cell>
        </row>
        <row r="340">
          <cell r="B340" t="str">
            <v>13D2010272</v>
          </cell>
          <cell r="C340" t="str">
            <v>K'</v>
          </cell>
          <cell r="D340" t="str">
            <v>Bis</v>
          </cell>
          <cell r="E340" t="str">
            <v>27.06.95</v>
          </cell>
          <cell r="F340" t="str">
            <v>13CĐ-CK1</v>
          </cell>
        </row>
        <row r="341">
          <cell r="B341" t="str">
            <v>13D2010012</v>
          </cell>
          <cell r="C341" t="str">
            <v>Nguyễn Trương</v>
          </cell>
          <cell r="D341" t="str">
            <v>Bửu</v>
          </cell>
          <cell r="E341" t="str">
            <v>26.12.95</v>
          </cell>
          <cell r="F341" t="str">
            <v>13CĐ-CK1</v>
          </cell>
        </row>
        <row r="342">
          <cell r="B342" t="str">
            <v>13D2010016</v>
          </cell>
          <cell r="C342" t="str">
            <v>Lê Hữu</v>
          </cell>
          <cell r="D342" t="str">
            <v>Chinh</v>
          </cell>
          <cell r="E342" t="str">
            <v>07.06.95</v>
          </cell>
          <cell r="F342" t="str">
            <v>13CĐ-CK1</v>
          </cell>
        </row>
        <row r="343">
          <cell r="B343" t="str">
            <v>13D2010017</v>
          </cell>
          <cell r="C343" t="str">
            <v>Trần Bảo</v>
          </cell>
          <cell r="D343" t="str">
            <v>Chinh</v>
          </cell>
          <cell r="E343" t="str">
            <v>08.06.92</v>
          </cell>
          <cell r="F343" t="str">
            <v>13CĐ-CK1</v>
          </cell>
        </row>
        <row r="344">
          <cell r="B344" t="str">
            <v>13D2010022</v>
          </cell>
          <cell r="C344" t="str">
            <v>Nguyễn Việt</v>
          </cell>
          <cell r="D344" t="str">
            <v>Cường</v>
          </cell>
          <cell r="E344" t="str">
            <v>19.08.95</v>
          </cell>
          <cell r="F344" t="str">
            <v>13CĐ-CK1</v>
          </cell>
        </row>
        <row r="345">
          <cell r="B345" t="str">
            <v>13D2010030</v>
          </cell>
          <cell r="C345" t="str">
            <v>Vũ Minh</v>
          </cell>
          <cell r="D345" t="str">
            <v>Đăng</v>
          </cell>
          <cell r="E345" t="str">
            <v>01.04.95</v>
          </cell>
          <cell r="F345" t="str">
            <v>13CĐ-CK1</v>
          </cell>
        </row>
        <row r="346">
          <cell r="B346" t="str">
            <v>13D2010034</v>
          </cell>
          <cell r="C346" t="str">
            <v>Mai Công</v>
          </cell>
          <cell r="D346" t="str">
            <v>Đạt</v>
          </cell>
          <cell r="E346" t="str">
            <v>25.06.94</v>
          </cell>
          <cell r="F346" t="str">
            <v>13CĐ-CK1</v>
          </cell>
        </row>
        <row r="347">
          <cell r="B347" t="str">
            <v>13D2010023</v>
          </cell>
          <cell r="C347" t="str">
            <v>Phạm Văn</v>
          </cell>
          <cell r="D347" t="str">
            <v>Dự</v>
          </cell>
          <cell r="E347" t="str">
            <v>28.08.93</v>
          </cell>
          <cell r="F347" t="str">
            <v>13CĐ-CK1</v>
          </cell>
        </row>
        <row r="348">
          <cell r="B348" t="str">
            <v>13D2010040</v>
          </cell>
          <cell r="C348" t="str">
            <v>Nguyễn Hòai</v>
          </cell>
          <cell r="D348" t="str">
            <v>Đức</v>
          </cell>
          <cell r="E348" t="str">
            <v>07.07.95</v>
          </cell>
          <cell r="F348" t="str">
            <v>13CĐ-CK1</v>
          </cell>
        </row>
        <row r="349">
          <cell r="B349" t="str">
            <v>13D2010024</v>
          </cell>
          <cell r="C349" t="str">
            <v>Phạm Hoàng</v>
          </cell>
          <cell r="D349" t="str">
            <v>Dũng</v>
          </cell>
          <cell r="E349" t="str">
            <v>10.02.95</v>
          </cell>
          <cell r="F349" t="str">
            <v>13CĐ-CK1</v>
          </cell>
        </row>
        <row r="350">
          <cell r="B350" t="str">
            <v>13D2010273</v>
          </cell>
          <cell r="C350" t="str">
            <v>Phạm Ngọc</v>
          </cell>
          <cell r="D350" t="str">
            <v>Dược</v>
          </cell>
          <cell r="E350" t="str">
            <v>16.04.95</v>
          </cell>
          <cell r="F350" t="str">
            <v>13CĐ-CK1</v>
          </cell>
        </row>
        <row r="351">
          <cell r="B351" t="str">
            <v>13D2010026</v>
          </cell>
          <cell r="C351" t="str">
            <v>Nguyễn Hữu</v>
          </cell>
          <cell r="D351" t="str">
            <v>Duy</v>
          </cell>
          <cell r="E351" t="str">
            <v>01.01.95</v>
          </cell>
          <cell r="F351" t="str">
            <v>13CĐ-CK1</v>
          </cell>
        </row>
        <row r="352">
          <cell r="B352" t="str">
            <v>13D2010274</v>
          </cell>
          <cell r="C352" t="str">
            <v xml:space="preserve">Nguyễn Nhật </v>
          </cell>
          <cell r="D352" t="str">
            <v>Duy</v>
          </cell>
          <cell r="E352" t="str">
            <v>02.06.95</v>
          </cell>
          <cell r="F352" t="str">
            <v>13CĐ-CK1</v>
          </cell>
        </row>
        <row r="353">
          <cell r="B353" t="str">
            <v>13D2010279</v>
          </cell>
          <cell r="C353" t="str">
            <v>Phạm Ngọc</v>
          </cell>
          <cell r="D353" t="str">
            <v>Duy</v>
          </cell>
          <cell r="E353" t="str">
            <v>06.08.94</v>
          </cell>
          <cell r="F353" t="str">
            <v>13CĐ-CK1</v>
          </cell>
        </row>
        <row r="354">
          <cell r="B354" t="str">
            <v>13D2010028</v>
          </cell>
          <cell r="C354" t="str">
            <v>Phạm Vũ</v>
          </cell>
          <cell r="D354" t="str">
            <v>Duy</v>
          </cell>
          <cell r="E354" t="str">
            <v>30.04.95</v>
          </cell>
          <cell r="F354" t="str">
            <v>13CĐ-CK1</v>
          </cell>
        </row>
        <row r="355">
          <cell r="B355" t="str">
            <v>13D2010046</v>
          </cell>
          <cell r="C355" t="str">
            <v>Lê Phúc</v>
          </cell>
          <cell r="D355" t="str">
            <v>Hải</v>
          </cell>
          <cell r="E355" t="str">
            <v>15.06.95</v>
          </cell>
          <cell r="F355" t="str">
            <v>13CĐ-CK1</v>
          </cell>
        </row>
        <row r="356">
          <cell r="B356" t="str">
            <v>13D2010048</v>
          </cell>
          <cell r="C356" t="str">
            <v>Võ Duy</v>
          </cell>
          <cell r="D356" t="str">
            <v>Hải</v>
          </cell>
          <cell r="E356" t="str">
            <v>30.03.95</v>
          </cell>
          <cell r="F356" t="str">
            <v>13CĐ-CK1</v>
          </cell>
        </row>
        <row r="357">
          <cell r="B357" t="str">
            <v>13D2010052</v>
          </cell>
          <cell r="C357" t="str">
            <v>Nguyễn Ngọc</v>
          </cell>
          <cell r="D357" t="str">
            <v>Hào</v>
          </cell>
          <cell r="E357" t="str">
            <v>06.07.93</v>
          </cell>
          <cell r="F357" t="str">
            <v>13CĐ-CK1</v>
          </cell>
        </row>
        <row r="358">
          <cell r="B358" t="str">
            <v>13D2010054</v>
          </cell>
          <cell r="C358" t="str">
            <v>Nguyễn Văn</v>
          </cell>
          <cell r="D358" t="str">
            <v>Hậu</v>
          </cell>
          <cell r="E358" t="str">
            <v>15.10.95</v>
          </cell>
          <cell r="F358" t="str">
            <v>13CĐ-CK1</v>
          </cell>
        </row>
        <row r="359">
          <cell r="B359" t="str">
            <v>13D2010058</v>
          </cell>
          <cell r="C359" t="str">
            <v>Mai Xuân</v>
          </cell>
          <cell r="D359" t="str">
            <v>Hiệp</v>
          </cell>
          <cell r="E359" t="str">
            <v>12.03.95</v>
          </cell>
          <cell r="F359" t="str">
            <v>13CĐ-CK1</v>
          </cell>
        </row>
        <row r="360">
          <cell r="B360" t="str">
            <v>13D2010064</v>
          </cell>
          <cell r="C360" t="str">
            <v>Nguyễn Văn</v>
          </cell>
          <cell r="D360" t="str">
            <v>Hiếu</v>
          </cell>
          <cell r="E360" t="str">
            <v>09.10.95</v>
          </cell>
          <cell r="F360" t="str">
            <v>13CĐ-CK1</v>
          </cell>
        </row>
        <row r="361">
          <cell r="B361" t="str">
            <v>13D2010066</v>
          </cell>
          <cell r="C361" t="str">
            <v>Nguyễn Văn</v>
          </cell>
          <cell r="D361" t="str">
            <v>Hoài</v>
          </cell>
          <cell r="E361" t="str">
            <v>04.06.95</v>
          </cell>
          <cell r="F361" t="str">
            <v>13CĐ-CK1</v>
          </cell>
        </row>
        <row r="362">
          <cell r="B362" t="str">
            <v>12D2010067</v>
          </cell>
          <cell r="C362" t="str">
            <v>Nguyễn Thanh</v>
          </cell>
          <cell r="D362" t="str">
            <v>Hùng</v>
          </cell>
          <cell r="E362" t="str">
            <v>19.02.93</v>
          </cell>
          <cell r="F362" t="str">
            <v>13CĐ-CK1</v>
          </cell>
        </row>
        <row r="363">
          <cell r="B363" t="str">
            <v>13D2010078</v>
          </cell>
          <cell r="C363" t="str">
            <v>Trương Văn</v>
          </cell>
          <cell r="D363" t="str">
            <v>Hùng</v>
          </cell>
          <cell r="E363" t="str">
            <v>21.08.94</v>
          </cell>
          <cell r="F363" t="str">
            <v>13CĐ-CK1</v>
          </cell>
        </row>
        <row r="364">
          <cell r="B364" t="str">
            <v>13D2010082</v>
          </cell>
          <cell r="C364" t="str">
            <v>Trần Quang</v>
          </cell>
          <cell r="D364" t="str">
            <v>Khải</v>
          </cell>
          <cell r="E364" t="str">
            <v>17.07.95</v>
          </cell>
          <cell r="F364" t="str">
            <v>13CĐ-CK1</v>
          </cell>
        </row>
        <row r="365">
          <cell r="B365" t="str">
            <v>13D2010088</v>
          </cell>
          <cell r="C365" t="str">
            <v>Trần Minh</v>
          </cell>
          <cell r="D365" t="str">
            <v>Khôi</v>
          </cell>
          <cell r="E365" t="str">
            <v>20.05.94</v>
          </cell>
          <cell r="F365" t="str">
            <v>13CĐ-CK1</v>
          </cell>
        </row>
        <row r="366">
          <cell r="B366" t="str">
            <v>13D2010093</v>
          </cell>
          <cell r="C366" t="str">
            <v>Nguyễn Tấn</v>
          </cell>
          <cell r="D366" t="str">
            <v>Kỵ</v>
          </cell>
          <cell r="E366" t="str">
            <v>10.01.95</v>
          </cell>
          <cell r="F366" t="str">
            <v>13CĐ-CK1</v>
          </cell>
        </row>
        <row r="367">
          <cell r="B367" t="str">
            <v>13D2010111</v>
          </cell>
          <cell r="C367" t="str">
            <v>Mai Tấn</v>
          </cell>
          <cell r="D367" t="str">
            <v>Lượng</v>
          </cell>
          <cell r="E367" t="str">
            <v>03.10.95</v>
          </cell>
          <cell r="F367" t="str">
            <v>13CĐ-CK1</v>
          </cell>
        </row>
        <row r="368">
          <cell r="B368" t="str">
            <v>13D2010113</v>
          </cell>
          <cell r="C368" t="str">
            <v>Phạm Thanh</v>
          </cell>
          <cell r="D368" t="str">
            <v>Lý</v>
          </cell>
          <cell r="E368" t="str">
            <v>15.07.95</v>
          </cell>
          <cell r="F368" t="str">
            <v>13CĐ-CK1</v>
          </cell>
        </row>
        <row r="369">
          <cell r="B369" t="str">
            <v>13D2010118</v>
          </cell>
          <cell r="C369" t="str">
            <v>Nguyễn Cao</v>
          </cell>
          <cell r="D369" t="str">
            <v>Minh</v>
          </cell>
          <cell r="E369" t="str">
            <v>09.10.95</v>
          </cell>
          <cell r="F369" t="str">
            <v>13CĐ-CK1</v>
          </cell>
        </row>
        <row r="370">
          <cell r="B370" t="str">
            <v>13D2010123</v>
          </cell>
          <cell r="C370" t="str">
            <v>Ngô Văn</v>
          </cell>
          <cell r="D370" t="str">
            <v>Năm</v>
          </cell>
          <cell r="E370" t="str">
            <v>03.08.94</v>
          </cell>
          <cell r="F370" t="str">
            <v>13CĐ-CK1</v>
          </cell>
        </row>
        <row r="371">
          <cell r="B371" t="str">
            <v>13D2010138</v>
          </cell>
          <cell r="C371" t="str">
            <v>Võ Thanh</v>
          </cell>
          <cell r="D371" t="str">
            <v>Nhàn</v>
          </cell>
          <cell r="E371" t="str">
            <v>27.08.94</v>
          </cell>
          <cell r="F371" t="str">
            <v>13CĐ-CK1</v>
          </cell>
        </row>
        <row r="372">
          <cell r="B372" t="str">
            <v>13D2010136</v>
          </cell>
          <cell r="C372" t="str">
            <v>Tô Trọng</v>
          </cell>
          <cell r="D372" t="str">
            <v>Nhân</v>
          </cell>
          <cell r="E372" t="str">
            <v>10.07.95</v>
          </cell>
          <cell r="F372" t="str">
            <v>13CĐ-CK1</v>
          </cell>
        </row>
        <row r="373">
          <cell r="B373" t="str">
            <v>13D2010143</v>
          </cell>
          <cell r="C373" t="str">
            <v>Nguyễn Văn</v>
          </cell>
          <cell r="D373" t="str">
            <v>Phong</v>
          </cell>
          <cell r="E373" t="str">
            <v>01.06.95</v>
          </cell>
          <cell r="F373" t="str">
            <v>13CĐ-CK1</v>
          </cell>
        </row>
        <row r="374">
          <cell r="B374" t="str">
            <v>13D2010153</v>
          </cell>
          <cell r="C374" t="str">
            <v>Nguyễn Hoàng</v>
          </cell>
          <cell r="D374" t="str">
            <v>Phúc</v>
          </cell>
          <cell r="E374" t="str">
            <v>04.10.94</v>
          </cell>
          <cell r="F374" t="str">
            <v>13CĐ-CK1</v>
          </cell>
        </row>
        <row r="375">
          <cell r="B375" t="str">
            <v>13D2010158</v>
          </cell>
          <cell r="C375" t="str">
            <v>Đỗ Thành</v>
          </cell>
          <cell r="D375" t="str">
            <v>Phước</v>
          </cell>
          <cell r="E375" t="str">
            <v>23.07.95</v>
          </cell>
          <cell r="F375" t="str">
            <v>13CĐ-CK1</v>
          </cell>
        </row>
        <row r="376">
          <cell r="B376" t="str">
            <v>13D2010173</v>
          </cell>
          <cell r="C376" t="str">
            <v>Nguyễn</v>
          </cell>
          <cell r="D376" t="str">
            <v>Sáng</v>
          </cell>
          <cell r="E376" t="str">
            <v>29.07.94</v>
          </cell>
          <cell r="F376" t="str">
            <v>13CĐ-CK1</v>
          </cell>
        </row>
        <row r="377">
          <cell r="B377" t="str">
            <v>13D2010183</v>
          </cell>
          <cell r="C377" t="str">
            <v>Hoàng Nhật</v>
          </cell>
          <cell r="D377" t="str">
            <v>Tân</v>
          </cell>
          <cell r="E377" t="str">
            <v>02.11.95</v>
          </cell>
          <cell r="F377" t="str">
            <v>13CĐ-CK1</v>
          </cell>
        </row>
        <row r="378">
          <cell r="B378" t="str">
            <v>13D2010188</v>
          </cell>
          <cell r="C378" t="str">
            <v>Dương Hải</v>
          </cell>
          <cell r="D378" t="str">
            <v>Thắng</v>
          </cell>
          <cell r="E378" t="str">
            <v>10.06.94</v>
          </cell>
          <cell r="F378" t="str">
            <v>13CĐ-CK1</v>
          </cell>
        </row>
        <row r="379">
          <cell r="B379" t="str">
            <v>13D2010193</v>
          </cell>
          <cell r="C379" t="str">
            <v>Nguyễn Tấn</v>
          </cell>
          <cell r="D379" t="str">
            <v>Thành</v>
          </cell>
          <cell r="E379" t="str">
            <v>12.01.95</v>
          </cell>
          <cell r="F379" t="str">
            <v>13CĐ-CK1</v>
          </cell>
        </row>
        <row r="380">
          <cell r="B380" t="str">
            <v>12D2010163</v>
          </cell>
          <cell r="C380" t="str">
            <v xml:space="preserve">Hồ Hoàng  </v>
          </cell>
          <cell r="D380" t="str">
            <v>Thiện</v>
          </cell>
          <cell r="E380" t="str">
            <v>19.10.94</v>
          </cell>
          <cell r="F380" t="str">
            <v>13CĐ-CK1</v>
          </cell>
        </row>
        <row r="381">
          <cell r="B381" t="str">
            <v>13D2010203</v>
          </cell>
          <cell r="C381" t="str">
            <v>Nguyễn Phùng</v>
          </cell>
          <cell r="D381" t="str">
            <v>Thịnh</v>
          </cell>
          <cell r="E381" t="str">
            <v>04.05.95</v>
          </cell>
          <cell r="F381" t="str">
            <v>13CĐ-CK1</v>
          </cell>
        </row>
        <row r="382">
          <cell r="B382" t="str">
            <v>13D2010208</v>
          </cell>
          <cell r="C382" t="str">
            <v>Trần Văn Minh</v>
          </cell>
          <cell r="D382" t="str">
            <v>Thông</v>
          </cell>
          <cell r="E382" t="str">
            <v>05.06.95</v>
          </cell>
          <cell r="F382" t="str">
            <v>13CĐ-CK1</v>
          </cell>
        </row>
        <row r="383">
          <cell r="B383" t="str">
            <v>13D2010211</v>
          </cell>
          <cell r="C383" t="str">
            <v>Nguyễn Văn</v>
          </cell>
          <cell r="D383" t="str">
            <v>Thuận</v>
          </cell>
          <cell r="E383" t="str">
            <v>12.09.94</v>
          </cell>
          <cell r="F383" t="str">
            <v>13CĐ-CK1</v>
          </cell>
        </row>
        <row r="384">
          <cell r="B384" t="str">
            <v>13D2010213</v>
          </cell>
          <cell r="C384" t="str">
            <v>Phạm Văn</v>
          </cell>
          <cell r="D384" t="str">
            <v>Thủy</v>
          </cell>
          <cell r="E384" t="str">
            <v>12.01.95</v>
          </cell>
          <cell r="F384" t="str">
            <v>13CĐ-CK1</v>
          </cell>
        </row>
        <row r="385">
          <cell r="B385" t="str">
            <v>13D2010218</v>
          </cell>
          <cell r="C385" t="str">
            <v>Nguyễn Xuân</v>
          </cell>
          <cell r="D385" t="str">
            <v>Tiên</v>
          </cell>
          <cell r="E385" t="str">
            <v>15.02.95</v>
          </cell>
          <cell r="F385" t="str">
            <v>13CĐ-CK1</v>
          </cell>
        </row>
        <row r="386">
          <cell r="B386" t="str">
            <v>13D2010223</v>
          </cell>
          <cell r="C386" t="str">
            <v>Nguyễn Trọng</v>
          </cell>
          <cell r="D386" t="str">
            <v>Tín</v>
          </cell>
          <cell r="E386" t="str">
            <v>15.12.95</v>
          </cell>
          <cell r="F386" t="str">
            <v>13CĐ-CK1</v>
          </cell>
        </row>
        <row r="387">
          <cell r="B387" t="str">
            <v>13D2010227</v>
          </cell>
          <cell r="C387" t="str">
            <v>Nguyễn Văn</v>
          </cell>
          <cell r="D387" t="str">
            <v>Trao</v>
          </cell>
          <cell r="E387" t="str">
            <v>24.06.94</v>
          </cell>
          <cell r="F387" t="str">
            <v>13CĐ-CK1</v>
          </cell>
        </row>
        <row r="388">
          <cell r="B388" t="str">
            <v>13D2010228</v>
          </cell>
          <cell r="C388" t="str">
            <v>Đỗ Thượng</v>
          </cell>
          <cell r="D388" t="str">
            <v>Trí</v>
          </cell>
          <cell r="E388" t="str">
            <v>26.11.94</v>
          </cell>
          <cell r="F388" t="str">
            <v>13CĐ-CK1</v>
          </cell>
        </row>
        <row r="389">
          <cell r="B389" t="str">
            <v>13D2010233</v>
          </cell>
          <cell r="C389" t="str">
            <v>Đặng Quốc</v>
          </cell>
          <cell r="D389" t="str">
            <v>Trung</v>
          </cell>
          <cell r="E389" t="str">
            <v>07.09.95</v>
          </cell>
          <cell r="F389" t="str">
            <v>13CĐ-CK1</v>
          </cell>
        </row>
        <row r="390">
          <cell r="B390" t="str">
            <v>13D2010238</v>
          </cell>
          <cell r="C390" t="str">
            <v>Lê Ngọc Vũ</v>
          </cell>
          <cell r="D390" t="str">
            <v>Trường</v>
          </cell>
          <cell r="E390" t="str">
            <v>27.07.95</v>
          </cell>
          <cell r="F390" t="str">
            <v>13CĐ-CK1</v>
          </cell>
        </row>
        <row r="391">
          <cell r="B391" t="str">
            <v>13D2010243</v>
          </cell>
          <cell r="C391" t="str">
            <v>Võ Trần Nhật</v>
          </cell>
          <cell r="D391" t="str">
            <v>Tú</v>
          </cell>
          <cell r="E391" t="str">
            <v>21.01.95</v>
          </cell>
          <cell r="F391" t="str">
            <v>13CĐ-CK1</v>
          </cell>
        </row>
        <row r="392">
          <cell r="B392" t="str">
            <v>13D2010253</v>
          </cell>
          <cell r="C392" t="str">
            <v>Bùi Văn</v>
          </cell>
          <cell r="D392" t="str">
            <v>Ty</v>
          </cell>
          <cell r="E392" t="str">
            <v>23.10.95</v>
          </cell>
          <cell r="F392" t="str">
            <v>13CĐ-CK1</v>
          </cell>
        </row>
        <row r="393">
          <cell r="B393" t="str">
            <v>13D2010258</v>
          </cell>
          <cell r="C393" t="str">
            <v>Nguyễn Quang</v>
          </cell>
          <cell r="D393" t="str">
            <v>Vinh</v>
          </cell>
          <cell r="E393" t="str">
            <v>15.09.95</v>
          </cell>
          <cell r="F393" t="str">
            <v>13CĐ-CK1</v>
          </cell>
        </row>
        <row r="394">
          <cell r="B394" t="str">
            <v>13D2010001</v>
          </cell>
          <cell r="C394" t="str">
            <v>Huỳnh Trần Công</v>
          </cell>
          <cell r="D394" t="str">
            <v>An</v>
          </cell>
          <cell r="E394" t="str">
            <v>08.09.95</v>
          </cell>
          <cell r="F394" t="str">
            <v>13CĐ-CK2</v>
          </cell>
        </row>
        <row r="395">
          <cell r="B395" t="str">
            <v>13D2010007</v>
          </cell>
          <cell r="C395" t="str">
            <v>Đinh Quốc</v>
          </cell>
          <cell r="D395" t="str">
            <v>Bảo</v>
          </cell>
          <cell r="E395" t="str">
            <v>17.08.95</v>
          </cell>
          <cell r="F395" t="str">
            <v>13CĐ-CK2</v>
          </cell>
        </row>
        <row r="396">
          <cell r="B396" t="str">
            <v>13D2010013</v>
          </cell>
          <cell r="C396" t="str">
            <v>Trần Hữu</v>
          </cell>
          <cell r="D396" t="str">
            <v>Cảnh</v>
          </cell>
          <cell r="E396" t="str">
            <v>24.08.95</v>
          </cell>
          <cell r="F396" t="str">
            <v>13CĐ-CK2</v>
          </cell>
        </row>
        <row r="397">
          <cell r="B397" t="str">
            <v>13D2010019</v>
          </cell>
          <cell r="C397" t="str">
            <v>Nguyễn Ngọc</v>
          </cell>
          <cell r="D397" t="str">
            <v>Chương</v>
          </cell>
          <cell r="E397" t="str">
            <v>04.10.94</v>
          </cell>
          <cell r="F397" t="str">
            <v>13CĐ-CK2</v>
          </cell>
        </row>
        <row r="398">
          <cell r="B398" t="str">
            <v>13D2010035</v>
          </cell>
          <cell r="C398" t="str">
            <v>Nguyễn Tiến</v>
          </cell>
          <cell r="D398" t="str">
            <v>Đạt</v>
          </cell>
          <cell r="E398" t="str">
            <v>10.07.95</v>
          </cell>
          <cell r="F398" t="str">
            <v>13CĐ-CK2</v>
          </cell>
        </row>
        <row r="399">
          <cell r="B399" t="str">
            <v>13D2010037</v>
          </cell>
          <cell r="C399" t="str">
            <v>Phạm Hữu</v>
          </cell>
          <cell r="D399" t="str">
            <v>Đạt</v>
          </cell>
          <cell r="E399" t="str">
            <v>12.07.94</v>
          </cell>
          <cell r="F399" t="str">
            <v>13CĐ-CK2</v>
          </cell>
        </row>
        <row r="400">
          <cell r="B400" t="str">
            <v>13D2010267</v>
          </cell>
          <cell r="C400" t="str">
            <v>Nguyễn Đăng</v>
          </cell>
          <cell r="D400" t="str">
            <v>Định</v>
          </cell>
          <cell r="E400" t="str">
            <v>20.05.91</v>
          </cell>
          <cell r="F400" t="str">
            <v>13CĐ-CK2</v>
          </cell>
        </row>
        <row r="401">
          <cell r="B401" t="str">
            <v>13D2010043</v>
          </cell>
          <cell r="C401" t="str">
            <v>Trần Anh</v>
          </cell>
          <cell r="D401" t="str">
            <v>Được</v>
          </cell>
          <cell r="E401" t="str">
            <v>06.10.94</v>
          </cell>
          <cell r="F401" t="str">
            <v>13CĐ-CK2</v>
          </cell>
        </row>
        <row r="402">
          <cell r="B402" t="str">
            <v>13D2010025</v>
          </cell>
          <cell r="C402" t="str">
            <v>Đỗ Trương</v>
          </cell>
          <cell r="D402" t="str">
            <v>Dương</v>
          </cell>
          <cell r="E402" t="str">
            <v>28.05.95</v>
          </cell>
          <cell r="F402" t="str">
            <v>13CĐ-CK2</v>
          </cell>
        </row>
        <row r="403">
          <cell r="B403" t="str">
            <v>13D2010047</v>
          </cell>
          <cell r="C403" t="str">
            <v>Nguyễn Công</v>
          </cell>
          <cell r="D403" t="str">
            <v>Hải</v>
          </cell>
          <cell r="E403" t="str">
            <v>20.04.95</v>
          </cell>
          <cell r="F403" t="str">
            <v>13CĐ-CK2</v>
          </cell>
        </row>
        <row r="404">
          <cell r="B404" t="str">
            <v>13D2010275</v>
          </cell>
          <cell r="C404" t="str">
            <v>Nguyễn Văn</v>
          </cell>
          <cell r="D404" t="str">
            <v>Hải</v>
          </cell>
          <cell r="E404" t="str">
            <v>06.09.94</v>
          </cell>
          <cell r="F404" t="str">
            <v>13CĐ-CK2</v>
          </cell>
        </row>
        <row r="405">
          <cell r="B405" t="str">
            <v>13D2010049</v>
          </cell>
          <cell r="C405" t="str">
            <v>Võ Ngọc</v>
          </cell>
          <cell r="D405" t="str">
            <v>Hải</v>
          </cell>
          <cell r="E405" t="str">
            <v>24.02.95</v>
          </cell>
          <cell r="F405" t="str">
            <v>13CĐ-CK2</v>
          </cell>
        </row>
        <row r="406">
          <cell r="B406" t="str">
            <v>13D2010055</v>
          </cell>
          <cell r="C406" t="str">
            <v>Lê Thái</v>
          </cell>
          <cell r="D406" t="str">
            <v>Hiển</v>
          </cell>
          <cell r="E406" t="str">
            <v>04.05.95</v>
          </cell>
          <cell r="F406" t="str">
            <v>13CĐ-CK2</v>
          </cell>
        </row>
        <row r="407">
          <cell r="B407" t="str">
            <v>13D2010061</v>
          </cell>
          <cell r="C407" t="str">
            <v>Nguyễn Hoàng</v>
          </cell>
          <cell r="D407" t="str">
            <v>Hiếu</v>
          </cell>
          <cell r="E407" t="str">
            <v>13.04.95</v>
          </cell>
          <cell r="F407" t="str">
            <v>13CĐ-CK2</v>
          </cell>
        </row>
        <row r="408">
          <cell r="B408" t="str">
            <v>13D2010067</v>
          </cell>
          <cell r="C408" t="str">
            <v>Trương Công</v>
          </cell>
          <cell r="D408" t="str">
            <v>Hoài</v>
          </cell>
          <cell r="E408" t="str">
            <v>18.04.95</v>
          </cell>
          <cell r="F408" t="str">
            <v>13CĐ-CK2</v>
          </cell>
        </row>
        <row r="409">
          <cell r="B409" t="str">
            <v>13D2010073</v>
          </cell>
          <cell r="C409" t="str">
            <v>Đỗ Thanh</v>
          </cell>
          <cell r="D409" t="str">
            <v>Hùng</v>
          </cell>
          <cell r="E409" t="str">
            <v>27.05.95</v>
          </cell>
          <cell r="F409" t="str">
            <v>13CĐ-CK2</v>
          </cell>
        </row>
        <row r="410">
          <cell r="B410" t="str">
            <v>12D2010068</v>
          </cell>
          <cell r="C410" t="str">
            <v xml:space="preserve">Trần Thế  </v>
          </cell>
          <cell r="D410" t="str">
            <v>Hùng</v>
          </cell>
          <cell r="E410" t="str">
            <v>11.07.94</v>
          </cell>
          <cell r="F410" t="str">
            <v>13CĐ-CK2</v>
          </cell>
        </row>
        <row r="411">
          <cell r="B411" t="str">
            <v>13D2010079</v>
          </cell>
          <cell r="C411" t="str">
            <v>Nguyễn Phát</v>
          </cell>
          <cell r="D411" t="str">
            <v>Huy</v>
          </cell>
          <cell r="E411" t="str">
            <v>25.05.94</v>
          </cell>
          <cell r="F411" t="str">
            <v>13CĐ-CK2</v>
          </cell>
        </row>
        <row r="412">
          <cell r="B412" t="str">
            <v>13D2010087</v>
          </cell>
          <cell r="C412" t="str">
            <v>Trần Ngọc</v>
          </cell>
          <cell r="D412" t="str">
            <v>Khoa</v>
          </cell>
          <cell r="E412" t="str">
            <v>30.09.93</v>
          </cell>
          <cell r="F412" t="str">
            <v>13CĐ-CK2</v>
          </cell>
        </row>
        <row r="413">
          <cell r="B413" t="str">
            <v>13D2010094</v>
          </cell>
          <cell r="C413" t="str">
            <v>Trương Thanh</v>
          </cell>
          <cell r="D413" t="str">
            <v>Kỳ</v>
          </cell>
          <cell r="E413" t="str">
            <v>26.11.95</v>
          </cell>
          <cell r="F413" t="str">
            <v>13CĐ-CK2</v>
          </cell>
        </row>
        <row r="414">
          <cell r="B414" t="str">
            <v>13D2010099</v>
          </cell>
          <cell r="C414" t="str">
            <v>Lương Tấn</v>
          </cell>
          <cell r="D414" t="str">
            <v>Linh</v>
          </cell>
          <cell r="E414" t="str">
            <v>27.02.95</v>
          </cell>
          <cell r="F414" t="str">
            <v>13CĐ-CK2</v>
          </cell>
        </row>
        <row r="415">
          <cell r="B415" t="str">
            <v>13D2010102</v>
          </cell>
          <cell r="C415" t="str">
            <v>Phan Quang</v>
          </cell>
          <cell r="D415" t="str">
            <v>Linh</v>
          </cell>
          <cell r="E415" t="str">
            <v>10.03.94</v>
          </cell>
          <cell r="F415" t="str">
            <v>13CĐ-CK2</v>
          </cell>
        </row>
        <row r="416">
          <cell r="B416" t="str">
            <v>13D2010104</v>
          </cell>
          <cell r="C416" t="str">
            <v>Nguyễn Tấn</v>
          </cell>
          <cell r="D416" t="str">
            <v>Lộc</v>
          </cell>
          <cell r="E416" t="str">
            <v>23.08.95</v>
          </cell>
          <cell r="F416" t="str">
            <v>13CĐ-CK2</v>
          </cell>
        </row>
        <row r="417">
          <cell r="B417" t="str">
            <v>13D2010107</v>
          </cell>
          <cell r="C417" t="str">
            <v>Nghiêm Bảo</v>
          </cell>
          <cell r="D417" t="str">
            <v>Long</v>
          </cell>
          <cell r="E417" t="str">
            <v>28.08.95</v>
          </cell>
          <cell r="F417" t="str">
            <v>13CĐ-CK2</v>
          </cell>
        </row>
        <row r="418">
          <cell r="B418" t="str">
            <v>13D2010109</v>
          </cell>
          <cell r="C418" t="str">
            <v>Trần Duy</v>
          </cell>
          <cell r="D418" t="str">
            <v>Luận</v>
          </cell>
          <cell r="E418" t="str">
            <v>12.10.95</v>
          </cell>
          <cell r="F418" t="str">
            <v>13CĐ-CK2</v>
          </cell>
        </row>
        <row r="419">
          <cell r="B419" t="str">
            <v>13D2010112</v>
          </cell>
          <cell r="C419" t="str">
            <v>Nguyễn Hữu</v>
          </cell>
          <cell r="D419" t="str">
            <v>Lý</v>
          </cell>
          <cell r="E419" t="str">
            <v>20.11.95</v>
          </cell>
          <cell r="F419" t="str">
            <v>13CĐ-CK2</v>
          </cell>
        </row>
        <row r="420">
          <cell r="B420" t="str">
            <v>13D2010114</v>
          </cell>
          <cell r="C420" t="str">
            <v>Nguyễn Hoàng</v>
          </cell>
          <cell r="D420" t="str">
            <v>Mạnh</v>
          </cell>
          <cell r="E420" t="str">
            <v>11.02.94</v>
          </cell>
          <cell r="F420" t="str">
            <v>13CĐ-CK2</v>
          </cell>
        </row>
        <row r="421">
          <cell r="B421" t="str">
            <v>13D2010117</v>
          </cell>
          <cell r="C421" t="str">
            <v>Đoàn Thanh</v>
          </cell>
          <cell r="D421" t="str">
            <v>Minh</v>
          </cell>
          <cell r="E421" t="str">
            <v>17.08.95</v>
          </cell>
          <cell r="F421" t="str">
            <v>13CĐ-CK2</v>
          </cell>
        </row>
        <row r="422">
          <cell r="B422" t="str">
            <v>13D2010119</v>
          </cell>
          <cell r="C422" t="str">
            <v>Võ Văn</v>
          </cell>
          <cell r="D422" t="str">
            <v>Minh</v>
          </cell>
          <cell r="E422" t="str">
            <v>14.10.95</v>
          </cell>
          <cell r="F422" t="str">
            <v>13CĐ-CK2</v>
          </cell>
        </row>
        <row r="423">
          <cell r="B423" t="str">
            <v>13D2010122</v>
          </cell>
          <cell r="C423" t="str">
            <v>Hoàng Sỹ</v>
          </cell>
          <cell r="D423" t="str">
            <v>Nam</v>
          </cell>
          <cell r="E423" t="str">
            <v>02.03.95</v>
          </cell>
          <cell r="F423" t="str">
            <v>13CĐ-CK2</v>
          </cell>
        </row>
        <row r="424">
          <cell r="B424" t="str">
            <v>13D2010124</v>
          </cell>
          <cell r="C424" t="str">
            <v>Võ Hoàng</v>
          </cell>
          <cell r="D424" t="str">
            <v>Nam</v>
          </cell>
          <cell r="E424" t="str">
            <v>25.11.94</v>
          </cell>
          <cell r="F424" t="str">
            <v>13CĐ-CK2</v>
          </cell>
        </row>
        <row r="425">
          <cell r="B425" t="str">
            <v>13D2010127</v>
          </cell>
          <cell r="C425" t="str">
            <v>Nguyễn Xuân</v>
          </cell>
          <cell r="D425" t="str">
            <v>Nguyên</v>
          </cell>
          <cell r="E425" t="str">
            <v>02.12.95</v>
          </cell>
          <cell r="F425" t="str">
            <v>13CĐ-CK2</v>
          </cell>
        </row>
        <row r="426">
          <cell r="B426" t="str">
            <v>13D2010129</v>
          </cell>
          <cell r="C426" t="str">
            <v>Phạm Văn</v>
          </cell>
          <cell r="D426" t="str">
            <v>Nguyên</v>
          </cell>
          <cell r="E426" t="str">
            <v>20.11.95</v>
          </cell>
          <cell r="F426" t="str">
            <v>13CĐ-CK2</v>
          </cell>
        </row>
        <row r="427">
          <cell r="B427" t="str">
            <v>13D2010139</v>
          </cell>
          <cell r="C427" t="str">
            <v xml:space="preserve">Đặng Nguyễn Hoài </v>
          </cell>
          <cell r="D427" t="str">
            <v>Ninh</v>
          </cell>
          <cell r="E427" t="str">
            <v>08.12.95</v>
          </cell>
          <cell r="F427" t="str">
            <v>13CĐ-CK2</v>
          </cell>
        </row>
        <row r="428">
          <cell r="B428" t="str">
            <v>13D2010144</v>
          </cell>
          <cell r="C428" t="str">
            <v>Nguyễn Văn</v>
          </cell>
          <cell r="D428" t="str">
            <v>Phong</v>
          </cell>
          <cell r="E428" t="str">
            <v>03.06.95</v>
          </cell>
          <cell r="F428" t="str">
            <v>13CĐ-CK2</v>
          </cell>
        </row>
        <row r="429">
          <cell r="B429" t="str">
            <v>13D2010147</v>
          </cell>
          <cell r="C429" t="str">
            <v>Hán Văn</v>
          </cell>
          <cell r="D429" t="str">
            <v>Phú</v>
          </cell>
          <cell r="E429" t="str">
            <v>20.11.94</v>
          </cell>
          <cell r="F429" t="str">
            <v>13CĐ-CK2</v>
          </cell>
        </row>
        <row r="430">
          <cell r="B430" t="str">
            <v>13D2010149</v>
          </cell>
          <cell r="C430" t="str">
            <v>Trần Thanh</v>
          </cell>
          <cell r="D430" t="str">
            <v>Phú</v>
          </cell>
          <cell r="E430" t="str">
            <v>19.11.95</v>
          </cell>
          <cell r="F430" t="str">
            <v>13CĐ-CK2</v>
          </cell>
        </row>
        <row r="431">
          <cell r="B431" t="str">
            <v>13D2010154</v>
          </cell>
          <cell r="C431" t="str">
            <v>Nguyễn Thanh</v>
          </cell>
          <cell r="D431" t="str">
            <v>Phúc</v>
          </cell>
          <cell r="E431" t="str">
            <v>12.10.95</v>
          </cell>
          <cell r="F431" t="str">
            <v>13CĐ-CK2</v>
          </cell>
        </row>
        <row r="432">
          <cell r="B432" t="str">
            <v>13D2010157</v>
          </cell>
          <cell r="C432" t="str">
            <v>Đỗ Hữu</v>
          </cell>
          <cell r="D432" t="str">
            <v>Phước</v>
          </cell>
          <cell r="E432" t="str">
            <v>17.09.94</v>
          </cell>
          <cell r="F432" t="str">
            <v>13CĐ-CK2</v>
          </cell>
        </row>
        <row r="433">
          <cell r="B433" t="str">
            <v>13D2010159</v>
          </cell>
          <cell r="C433" t="str">
            <v>Phan Ngọc</v>
          </cell>
          <cell r="D433" t="str">
            <v>Phước</v>
          </cell>
          <cell r="E433" t="str">
            <v>30.09.95</v>
          </cell>
          <cell r="F433" t="str">
            <v>13CĐ-CK2</v>
          </cell>
        </row>
        <row r="434">
          <cell r="B434" t="str">
            <v>13D2010164</v>
          </cell>
          <cell r="C434" t="str">
            <v>Dương Thiện</v>
          </cell>
          <cell r="D434" t="str">
            <v>Quí</v>
          </cell>
          <cell r="E434" t="str">
            <v>06.12.95</v>
          </cell>
          <cell r="F434" t="str">
            <v>13CĐ-CK2</v>
          </cell>
        </row>
        <row r="435">
          <cell r="B435" t="str">
            <v>13D2010174</v>
          </cell>
          <cell r="C435" t="str">
            <v>Nguyễn Thanh</v>
          </cell>
          <cell r="D435" t="str">
            <v>Sang</v>
          </cell>
          <cell r="E435" t="str">
            <v>26.01.95</v>
          </cell>
          <cell r="F435" t="str">
            <v>13CĐ-CK2</v>
          </cell>
        </row>
        <row r="436">
          <cell r="B436" t="str">
            <v>13D2010189</v>
          </cell>
          <cell r="C436" t="str">
            <v>Mai Trọng</v>
          </cell>
          <cell r="D436" t="str">
            <v>Thăng</v>
          </cell>
          <cell r="E436" t="str">
            <v>01.05.95</v>
          </cell>
          <cell r="F436" t="str">
            <v>13CĐ-CK2</v>
          </cell>
        </row>
        <row r="437">
          <cell r="B437" t="str">
            <v>13D2010219</v>
          </cell>
          <cell r="C437" t="str">
            <v xml:space="preserve">Huỳnh Quang </v>
          </cell>
          <cell r="D437" t="str">
            <v>Thắng</v>
          </cell>
          <cell r="E437" t="str">
            <v>06.06.95</v>
          </cell>
          <cell r="F437" t="str">
            <v>13CĐ-CK2</v>
          </cell>
        </row>
        <row r="438">
          <cell r="B438" t="str">
            <v>13D2010199</v>
          </cell>
          <cell r="C438" t="str">
            <v>Đinh Xuân</v>
          </cell>
          <cell r="D438" t="str">
            <v>Thiện</v>
          </cell>
          <cell r="E438" t="str">
            <v>06.08.95</v>
          </cell>
          <cell r="F438" t="str">
            <v>13CĐ-CK2</v>
          </cell>
        </row>
        <row r="439">
          <cell r="B439" t="str">
            <v>13D2010204</v>
          </cell>
          <cell r="C439" t="str">
            <v>Phạm Công</v>
          </cell>
          <cell r="D439" t="str">
            <v>Thịnh</v>
          </cell>
          <cell r="E439" t="str">
            <v>05.10.95</v>
          </cell>
          <cell r="F439" t="str">
            <v>13CĐ-CK2</v>
          </cell>
        </row>
        <row r="440">
          <cell r="B440" t="str">
            <v>13D2010209</v>
          </cell>
          <cell r="C440" t="str">
            <v>Phan Vũ</v>
          </cell>
          <cell r="D440" t="str">
            <v>Thư</v>
          </cell>
          <cell r="E440" t="str">
            <v>22.01.94</v>
          </cell>
          <cell r="F440" t="str">
            <v>13CĐ-CK2</v>
          </cell>
        </row>
        <row r="441">
          <cell r="B441" t="str">
            <v>13D2010214</v>
          </cell>
          <cell r="C441" t="str">
            <v>Võ Duy</v>
          </cell>
          <cell r="D441" t="str">
            <v>Thuyên</v>
          </cell>
          <cell r="E441" t="str">
            <v>10.10.95</v>
          </cell>
          <cell r="F441" t="str">
            <v>13CĐ-CK2</v>
          </cell>
        </row>
        <row r="442">
          <cell r="B442" t="str">
            <v>13D2010070</v>
          </cell>
          <cell r="C442" t="str">
            <v>Phạm Hoàng</v>
          </cell>
          <cell r="D442" t="str">
            <v>Tiến</v>
          </cell>
          <cell r="E442" t="str">
            <v>31.03.95</v>
          </cell>
          <cell r="F442" t="str">
            <v>13CĐ-CK2</v>
          </cell>
        </row>
        <row r="443">
          <cell r="B443" t="str">
            <v>13D2010224</v>
          </cell>
          <cell r="C443" t="str">
            <v>Trần Chánh</v>
          </cell>
          <cell r="D443" t="str">
            <v>Tín</v>
          </cell>
          <cell r="E443" t="str">
            <v>06.04.95</v>
          </cell>
          <cell r="F443" t="str">
            <v>13CĐ-CK2</v>
          </cell>
        </row>
        <row r="444">
          <cell r="B444" t="str">
            <v>13D2010229</v>
          </cell>
          <cell r="C444" t="str">
            <v>Lê Minh</v>
          </cell>
          <cell r="D444" t="str">
            <v>Trí</v>
          </cell>
          <cell r="E444" t="str">
            <v>09.07.95</v>
          </cell>
          <cell r="F444" t="str">
            <v>13CĐ-CK2</v>
          </cell>
        </row>
        <row r="445">
          <cell r="B445" t="str">
            <v>13D2010234</v>
          </cell>
          <cell r="C445" t="str">
            <v>Hồ Văn</v>
          </cell>
          <cell r="D445" t="str">
            <v>Trung</v>
          </cell>
          <cell r="E445" t="str">
            <v>15.08.94</v>
          </cell>
          <cell r="F445" t="str">
            <v>13CĐ-CK2</v>
          </cell>
        </row>
        <row r="446">
          <cell r="B446" t="str">
            <v>13D2010239</v>
          </cell>
          <cell r="C446" t="str">
            <v>Lê Nhật</v>
          </cell>
          <cell r="D446" t="str">
            <v>Trường</v>
          </cell>
          <cell r="E446" t="str">
            <v>01.06.95</v>
          </cell>
          <cell r="F446" t="str">
            <v>13CĐ-CK2</v>
          </cell>
        </row>
        <row r="447">
          <cell r="B447" t="str">
            <v>13D2010244</v>
          </cell>
          <cell r="C447" t="str">
            <v>Bùi Huy</v>
          </cell>
          <cell r="D447" t="str">
            <v>Tuấn</v>
          </cell>
          <cell r="E447" t="str">
            <v>04.06.95</v>
          </cell>
          <cell r="F447" t="str">
            <v>13CĐ-CK2</v>
          </cell>
        </row>
        <row r="448">
          <cell r="B448" t="str">
            <v>13D2010249</v>
          </cell>
          <cell r="C448" t="str">
            <v>Danh</v>
          </cell>
          <cell r="D448" t="str">
            <v>Tùng</v>
          </cell>
          <cell r="E448" t="str">
            <v>29.06.95</v>
          </cell>
          <cell r="F448" t="str">
            <v>13CĐ-CK2</v>
          </cell>
        </row>
        <row r="449">
          <cell r="B449" t="str">
            <v>13D2010254</v>
          </cell>
          <cell r="C449" t="str">
            <v>Nguyễn Tấn</v>
          </cell>
          <cell r="D449" t="str">
            <v>Viên</v>
          </cell>
          <cell r="E449" t="str">
            <v>14.08.95</v>
          </cell>
          <cell r="F449" t="str">
            <v>13CĐ-CK2</v>
          </cell>
        </row>
        <row r="450">
          <cell r="B450" t="str">
            <v>13D2010259</v>
          </cell>
          <cell r="C450" t="str">
            <v>Phan Thanh</v>
          </cell>
          <cell r="D450" t="str">
            <v>Vinh</v>
          </cell>
          <cell r="E450" t="str">
            <v>13.09.94</v>
          </cell>
          <cell r="F450" t="str">
            <v>13CĐ-CK2</v>
          </cell>
        </row>
        <row r="451">
          <cell r="B451" t="str">
            <v>13D2010002</v>
          </cell>
          <cell r="C451" t="str">
            <v>Bùi Thiên</v>
          </cell>
          <cell r="D451" t="str">
            <v>Ân</v>
          </cell>
          <cell r="E451" t="str">
            <v>28.07.95</v>
          </cell>
          <cell r="F451" t="str">
            <v>13CĐ-CK3</v>
          </cell>
        </row>
        <row r="452">
          <cell r="B452" t="str">
            <v>13D2010014</v>
          </cell>
          <cell r="C452" t="str">
            <v>Trượng Ngọc</v>
          </cell>
          <cell r="D452" t="str">
            <v>Chánh</v>
          </cell>
          <cell r="E452" t="str">
            <v>21.04.94</v>
          </cell>
          <cell r="F452" t="str">
            <v>13CĐ-CK3</v>
          </cell>
        </row>
        <row r="453">
          <cell r="B453" t="str">
            <v>13D2010020</v>
          </cell>
          <cell r="C453" t="str">
            <v>Võ Duy</v>
          </cell>
          <cell r="D453" t="str">
            <v>Công</v>
          </cell>
          <cell r="E453" t="str">
            <v>25.07.94</v>
          </cell>
          <cell r="F453" t="str">
            <v>13CĐ-CK3</v>
          </cell>
        </row>
        <row r="454">
          <cell r="B454" t="str">
            <v>13D2010044</v>
          </cell>
          <cell r="C454" t="str">
            <v>Đỗ Xuân</v>
          </cell>
          <cell r="D454" t="str">
            <v>Gia</v>
          </cell>
          <cell r="E454" t="str">
            <v>24.04.95</v>
          </cell>
          <cell r="F454" t="str">
            <v>13CĐ-CK3</v>
          </cell>
        </row>
        <row r="455">
          <cell r="B455" t="str">
            <v>13D2010266</v>
          </cell>
          <cell r="C455" t="str">
            <v>Lê Đức</v>
          </cell>
          <cell r="D455" t="str">
            <v>Hậu</v>
          </cell>
          <cell r="E455" t="str">
            <v>14.03.95</v>
          </cell>
          <cell r="F455" t="str">
            <v>13CĐ-CK3</v>
          </cell>
        </row>
        <row r="456">
          <cell r="B456" t="str">
            <v>13D2010056</v>
          </cell>
          <cell r="C456" t="str">
            <v>Nguyễn Thái</v>
          </cell>
          <cell r="D456" t="str">
            <v>Hiền</v>
          </cell>
          <cell r="E456" t="str">
            <v>02.01.95</v>
          </cell>
          <cell r="F456" t="str">
            <v>13CĐ-CK3</v>
          </cell>
        </row>
        <row r="457">
          <cell r="B457" t="str">
            <v>13D2010271</v>
          </cell>
          <cell r="C457" t="str">
            <v>Lê Trần Trung</v>
          </cell>
          <cell r="D457" t="str">
            <v>Hiếu</v>
          </cell>
          <cell r="E457" t="str">
            <v>04.10.95</v>
          </cell>
          <cell r="F457" t="str">
            <v>13CĐ-CK3</v>
          </cell>
        </row>
        <row r="458">
          <cell r="B458" t="str">
            <v>13D2010060</v>
          </cell>
          <cell r="C458" t="str">
            <v>Lê Văn</v>
          </cell>
          <cell r="D458" t="str">
            <v>Hiếu</v>
          </cell>
          <cell r="E458" t="str">
            <v>18.07.95</v>
          </cell>
          <cell r="F458" t="str">
            <v>13CĐ-CK3</v>
          </cell>
        </row>
        <row r="459">
          <cell r="B459" t="str">
            <v>13D2010065</v>
          </cell>
          <cell r="C459" t="str">
            <v>Phạm Long</v>
          </cell>
          <cell r="D459" t="str">
            <v>Hồ</v>
          </cell>
          <cell r="E459" t="str">
            <v>25.11.94</v>
          </cell>
          <cell r="F459" t="str">
            <v>13CĐ-CK3</v>
          </cell>
        </row>
        <row r="460">
          <cell r="B460" t="str">
            <v>13D2010083</v>
          </cell>
          <cell r="C460" t="str">
            <v>Võ Thiện</v>
          </cell>
          <cell r="D460" t="str">
            <v>Hóa</v>
          </cell>
          <cell r="E460" t="str">
            <v>06.01.95</v>
          </cell>
          <cell r="F460" t="str">
            <v>13CĐ-CK3</v>
          </cell>
        </row>
        <row r="461">
          <cell r="B461" t="str">
            <v>13D2010068</v>
          </cell>
          <cell r="C461" t="str">
            <v>Nguyễn Thành</v>
          </cell>
          <cell r="D461" t="str">
            <v>Hoan</v>
          </cell>
          <cell r="E461" t="str">
            <v>19.11.95</v>
          </cell>
          <cell r="F461" t="str">
            <v>13CĐ-CK3</v>
          </cell>
        </row>
        <row r="462">
          <cell r="B462" t="str">
            <v>13D2010071</v>
          </cell>
          <cell r="C462" t="str">
            <v>Nguyễn Văn</v>
          </cell>
          <cell r="D462" t="str">
            <v>Hoàng</v>
          </cell>
          <cell r="E462" t="str">
            <v>01.12.95</v>
          </cell>
          <cell r="F462" t="str">
            <v>13CĐ-CK3</v>
          </cell>
        </row>
        <row r="463">
          <cell r="B463" t="str">
            <v>13D2010074</v>
          </cell>
          <cell r="C463" t="str">
            <v>Lê Thế</v>
          </cell>
          <cell r="D463" t="str">
            <v>Hùng</v>
          </cell>
          <cell r="E463" t="str">
            <v>03.04.95</v>
          </cell>
          <cell r="F463" t="str">
            <v>13CĐ-CK3</v>
          </cell>
        </row>
        <row r="464">
          <cell r="B464" t="str">
            <v>13D2010077</v>
          </cell>
          <cell r="C464" t="str">
            <v>Nguyễn Phước</v>
          </cell>
          <cell r="D464" t="str">
            <v>Hưng</v>
          </cell>
          <cell r="E464" t="str">
            <v>05.05.94</v>
          </cell>
          <cell r="F464" t="str">
            <v>13CĐ-CK3</v>
          </cell>
        </row>
        <row r="465">
          <cell r="B465" t="str">
            <v>13D2010283</v>
          </cell>
          <cell r="C465" t="str">
            <v>Ngô Quý</v>
          </cell>
          <cell r="D465" t="str">
            <v>Huỳnh</v>
          </cell>
          <cell r="E465" t="str">
            <v>14.07.95</v>
          </cell>
          <cell r="F465" t="str">
            <v>13CĐ-CK3</v>
          </cell>
        </row>
        <row r="466">
          <cell r="B466" t="str">
            <v>13D2010080</v>
          </cell>
          <cell r="C466" t="str">
            <v>Đỗ Linh</v>
          </cell>
          <cell r="D466" t="str">
            <v>Kha</v>
          </cell>
          <cell r="E466" t="str">
            <v>12.12.94</v>
          </cell>
          <cell r="F466" t="str">
            <v>13CĐ-CK3</v>
          </cell>
        </row>
        <row r="467">
          <cell r="B467" t="str">
            <v>13D2010085</v>
          </cell>
          <cell r="C467" t="str">
            <v>Lê Quốc</v>
          </cell>
          <cell r="D467" t="str">
            <v>Khánh</v>
          </cell>
          <cell r="E467" t="str">
            <v>02.09.94</v>
          </cell>
          <cell r="F467" t="str">
            <v>13CĐ-CK3</v>
          </cell>
        </row>
        <row r="468">
          <cell r="B468" t="str">
            <v>13D2010095</v>
          </cell>
          <cell r="C468" t="str">
            <v>Võ Quý</v>
          </cell>
          <cell r="D468" t="str">
            <v>Kỳ</v>
          </cell>
          <cell r="E468" t="str">
            <v>29.10.95</v>
          </cell>
          <cell r="F468" t="str">
            <v>13CĐ-CK3</v>
          </cell>
        </row>
        <row r="469">
          <cell r="B469" t="str">
            <v>13D2010100</v>
          </cell>
          <cell r="C469" t="str">
            <v>Nguyễn Hoàng</v>
          </cell>
          <cell r="D469" t="str">
            <v>Linh</v>
          </cell>
          <cell r="E469" t="str">
            <v>09.12.95</v>
          </cell>
          <cell r="F469" t="str">
            <v>13CĐ-CK3</v>
          </cell>
        </row>
        <row r="470">
          <cell r="B470" t="str">
            <v>13D2010115</v>
          </cell>
          <cell r="C470" t="str">
            <v>Nguyễn Văn</v>
          </cell>
          <cell r="D470" t="str">
            <v>Mạnh</v>
          </cell>
          <cell r="E470" t="str">
            <v>10.12.95</v>
          </cell>
          <cell r="F470" t="str">
            <v>13CĐ-CK3</v>
          </cell>
        </row>
        <row r="471">
          <cell r="B471" t="str">
            <v>13D2010120</v>
          </cell>
          <cell r="C471" t="str">
            <v>Bế Ngọc Hoàng</v>
          </cell>
          <cell r="D471" t="str">
            <v>Nam</v>
          </cell>
          <cell r="E471" t="str">
            <v>29.03.95</v>
          </cell>
          <cell r="F471" t="str">
            <v>13CĐ-CK3</v>
          </cell>
        </row>
        <row r="472">
          <cell r="B472" t="str">
            <v>13D2010130</v>
          </cell>
          <cell r="C472" t="str">
            <v>Phan Hữu</v>
          </cell>
          <cell r="D472" t="str">
            <v>Nguyên</v>
          </cell>
          <cell r="E472" t="str">
            <v>05.06.95</v>
          </cell>
          <cell r="F472" t="str">
            <v>13CĐ-CK3</v>
          </cell>
        </row>
        <row r="473">
          <cell r="B473" t="str">
            <v>13D2010140</v>
          </cell>
          <cell r="C473" t="str">
            <v>Lê Quang</v>
          </cell>
          <cell r="D473" t="str">
            <v>Phát</v>
          </cell>
          <cell r="E473" t="str">
            <v>04.06.94</v>
          </cell>
          <cell r="F473" t="str">
            <v>13CĐ-CK3</v>
          </cell>
        </row>
        <row r="474">
          <cell r="B474" t="str">
            <v>13D2010145</v>
          </cell>
          <cell r="C474" t="str">
            <v>Phạm Huỳnh Nga</v>
          </cell>
          <cell r="D474" t="str">
            <v>Phong</v>
          </cell>
          <cell r="E474" t="str">
            <v>06.10.94</v>
          </cell>
          <cell r="F474" t="str">
            <v>13CĐ-CK3</v>
          </cell>
        </row>
        <row r="475">
          <cell r="B475" t="str">
            <v>13D2010150</v>
          </cell>
          <cell r="C475" t="str">
            <v>Võ Văn</v>
          </cell>
          <cell r="D475" t="str">
            <v>Phú</v>
          </cell>
          <cell r="E475" t="str">
            <v>20.07.95</v>
          </cell>
          <cell r="F475" t="str">
            <v>13CĐ-CK3</v>
          </cell>
        </row>
        <row r="476">
          <cell r="B476" t="str">
            <v>13D2010160</v>
          </cell>
          <cell r="C476" t="str">
            <v>Lê Minh</v>
          </cell>
          <cell r="D476" t="str">
            <v>Phương</v>
          </cell>
          <cell r="E476" t="str">
            <v>01.12.95</v>
          </cell>
          <cell r="F476" t="str">
            <v>13CĐ-CK3</v>
          </cell>
        </row>
        <row r="477">
          <cell r="B477" t="str">
            <v>13D2010292</v>
          </cell>
          <cell r="C477" t="str">
            <v>Cát Văn</v>
          </cell>
          <cell r="D477" t="str">
            <v>Quân</v>
          </cell>
          <cell r="E477" t="str">
            <v>08.06.95</v>
          </cell>
          <cell r="F477" t="str">
            <v>13CĐ-CK3</v>
          </cell>
        </row>
        <row r="478">
          <cell r="B478" t="str">
            <v>13D2010162</v>
          </cell>
          <cell r="C478" t="str">
            <v>Trần</v>
          </cell>
          <cell r="D478" t="str">
            <v>Quân</v>
          </cell>
          <cell r="E478" t="str">
            <v>10.05.95</v>
          </cell>
          <cell r="F478" t="str">
            <v>13CĐ-CK3</v>
          </cell>
        </row>
        <row r="479">
          <cell r="B479" t="str">
            <v>13D2010165</v>
          </cell>
          <cell r="C479" t="str">
            <v>Đỗ Hoàng</v>
          </cell>
          <cell r="D479" t="str">
            <v>Quy</v>
          </cell>
          <cell r="E479" t="str">
            <v>06.06.95</v>
          </cell>
          <cell r="F479" t="str">
            <v>13CĐ-CK3</v>
          </cell>
        </row>
        <row r="480">
          <cell r="B480" t="str">
            <v>13D2010167</v>
          </cell>
          <cell r="C480" t="str">
            <v>Nguyễn Thành</v>
          </cell>
          <cell r="D480" t="str">
            <v>Quý</v>
          </cell>
          <cell r="E480" t="str">
            <v>14.10.95</v>
          </cell>
          <cell r="F480" t="str">
            <v>13CĐ-CK3</v>
          </cell>
        </row>
        <row r="481">
          <cell r="B481" t="str">
            <v>12D2010126</v>
          </cell>
          <cell r="C481" t="str">
            <v>Bùi Chí</v>
          </cell>
          <cell r="D481" t="str">
            <v>Quý</v>
          </cell>
          <cell r="E481" t="str">
            <v>10.08.93</v>
          </cell>
          <cell r="F481" t="str">
            <v>13CĐ-CK3</v>
          </cell>
        </row>
        <row r="482">
          <cell r="B482" t="str">
            <v>13D2010170</v>
          </cell>
          <cell r="C482" t="str">
            <v>Cáp Minh</v>
          </cell>
          <cell r="D482" t="str">
            <v>Quyền</v>
          </cell>
          <cell r="E482" t="str">
            <v>20.02.95</v>
          </cell>
          <cell r="F482" t="str">
            <v>13CĐ-CK3</v>
          </cell>
        </row>
        <row r="483">
          <cell r="B483" t="str">
            <v>13D2010175</v>
          </cell>
          <cell r="C483" t="str">
            <v>Đoàn</v>
          </cell>
          <cell r="D483" t="str">
            <v>Sĩ</v>
          </cell>
          <cell r="E483" t="str">
            <v>11.11.94</v>
          </cell>
          <cell r="F483" t="str">
            <v>13CĐ-CK3</v>
          </cell>
        </row>
        <row r="484">
          <cell r="B484" t="str">
            <v>13D2010177</v>
          </cell>
          <cell r="C484" t="str">
            <v>Trần Đình</v>
          </cell>
          <cell r="D484" t="str">
            <v>Sơn</v>
          </cell>
          <cell r="E484" t="str">
            <v>10.04.95</v>
          </cell>
          <cell r="F484" t="str">
            <v>13CĐ-CK3</v>
          </cell>
        </row>
        <row r="485">
          <cell r="B485" t="str">
            <v>13D2010182</v>
          </cell>
          <cell r="C485" t="str">
            <v>Phạm Minh</v>
          </cell>
          <cell r="D485" t="str">
            <v>Tâm</v>
          </cell>
          <cell r="E485" t="str">
            <v>05.09.95</v>
          </cell>
          <cell r="F485" t="str">
            <v>13CĐ-CK3</v>
          </cell>
        </row>
        <row r="486">
          <cell r="B486" t="str">
            <v>13D2010185</v>
          </cell>
          <cell r="C486" t="str">
            <v>Lê Kim</v>
          </cell>
          <cell r="D486" t="str">
            <v>Thạch</v>
          </cell>
          <cell r="E486" t="str">
            <v>18.02.94</v>
          </cell>
          <cell r="F486" t="str">
            <v>13CĐ-CK3</v>
          </cell>
        </row>
        <row r="487">
          <cell r="B487" t="str">
            <v>13D2010187</v>
          </cell>
          <cell r="C487" t="str">
            <v>Lê Quang</v>
          </cell>
          <cell r="D487" t="str">
            <v>Thái</v>
          </cell>
          <cell r="E487" t="str">
            <v>18.03.95</v>
          </cell>
          <cell r="F487" t="str">
            <v>13CĐ-CK3</v>
          </cell>
        </row>
        <row r="488">
          <cell r="B488" t="str">
            <v>13D2010190</v>
          </cell>
          <cell r="C488" t="str">
            <v>Phạm Văn</v>
          </cell>
          <cell r="D488" t="str">
            <v>Thắng</v>
          </cell>
          <cell r="E488" t="str">
            <v>27.07.94</v>
          </cell>
          <cell r="F488" t="str">
            <v>13CĐ-CK3</v>
          </cell>
        </row>
        <row r="489">
          <cell r="B489" t="str">
            <v>13D2010195</v>
          </cell>
          <cell r="C489" t="str">
            <v>Nguyễn Văn Chí</v>
          </cell>
          <cell r="D489" t="str">
            <v>Thanh</v>
          </cell>
          <cell r="E489" t="str">
            <v>21.03.95</v>
          </cell>
          <cell r="F489" t="str">
            <v>13CĐ-CK3</v>
          </cell>
        </row>
        <row r="490">
          <cell r="B490" t="str">
            <v>13D2010198</v>
          </cell>
          <cell r="C490" t="str">
            <v>Trương Nhật</v>
          </cell>
          <cell r="D490" t="str">
            <v>Thanh</v>
          </cell>
          <cell r="E490" t="str">
            <v>05.06.95</v>
          </cell>
          <cell r="F490" t="str">
            <v>13CĐ-CK3</v>
          </cell>
        </row>
        <row r="491">
          <cell r="B491" t="str">
            <v>13D2010200</v>
          </cell>
          <cell r="C491" t="str">
            <v>Nguyễn</v>
          </cell>
          <cell r="D491" t="str">
            <v>Thiện</v>
          </cell>
          <cell r="E491" t="str">
            <v>06.08.95</v>
          </cell>
          <cell r="F491" t="str">
            <v>13CĐ-CK3</v>
          </cell>
        </row>
        <row r="492">
          <cell r="B492" t="str">
            <v>13D2010268</v>
          </cell>
          <cell r="C492" t="str">
            <v>Võ Hoàng</v>
          </cell>
          <cell r="D492" t="str">
            <v>Thiện</v>
          </cell>
          <cell r="E492" t="str">
            <v>21.07.95</v>
          </cell>
          <cell r="F492" t="str">
            <v>13CĐ-CK3</v>
          </cell>
        </row>
        <row r="493">
          <cell r="B493" t="str">
            <v>13D2010202</v>
          </cell>
          <cell r="C493" t="str">
            <v>Lê Đình</v>
          </cell>
          <cell r="D493" t="str">
            <v>Thịnh</v>
          </cell>
          <cell r="E493" t="str">
            <v>02.08.94</v>
          </cell>
          <cell r="F493" t="str">
            <v>13CĐ-CK3</v>
          </cell>
        </row>
        <row r="494">
          <cell r="B494" t="str">
            <v>13D2010205</v>
          </cell>
          <cell r="C494" t="str">
            <v>Phạm Tấn</v>
          </cell>
          <cell r="D494" t="str">
            <v>Thọ</v>
          </cell>
          <cell r="E494" t="str">
            <v>20.12.95</v>
          </cell>
          <cell r="F494" t="str">
            <v>13CĐ-CK3</v>
          </cell>
        </row>
        <row r="495">
          <cell r="B495" t="str">
            <v>13D2010207</v>
          </cell>
          <cell r="C495" t="str">
            <v>Nguyễn Trí</v>
          </cell>
          <cell r="D495" t="str">
            <v>Thông</v>
          </cell>
          <cell r="E495" t="str">
            <v>08.03.95</v>
          </cell>
          <cell r="F495" t="str">
            <v>13CĐ-CK3</v>
          </cell>
        </row>
        <row r="496">
          <cell r="B496" t="str">
            <v>13D2010210</v>
          </cell>
          <cell r="C496" t="str">
            <v>Đào Minh</v>
          </cell>
          <cell r="D496" t="str">
            <v>Thuận</v>
          </cell>
          <cell r="E496" t="str">
            <v>07.04.94</v>
          </cell>
          <cell r="F496" t="str">
            <v>13CĐ-CK3</v>
          </cell>
        </row>
        <row r="497">
          <cell r="B497" t="str">
            <v>13D2010265</v>
          </cell>
          <cell r="C497" t="str">
            <v>Nguyễn Duy</v>
          </cell>
          <cell r="D497" t="str">
            <v>Thuận</v>
          </cell>
          <cell r="E497" t="str">
            <v>26.06.95</v>
          </cell>
          <cell r="F497" t="str">
            <v>13CĐ-CK3</v>
          </cell>
        </row>
        <row r="498">
          <cell r="B498" t="str">
            <v>13D2010212</v>
          </cell>
          <cell r="C498" t="str">
            <v>Nguyễn Tự Trường</v>
          </cell>
          <cell r="D498" t="str">
            <v>Thuật</v>
          </cell>
          <cell r="E498" t="str">
            <v>06.11.93</v>
          </cell>
          <cell r="F498" t="str">
            <v>13CĐ-CK3</v>
          </cell>
        </row>
        <row r="499">
          <cell r="B499" t="str">
            <v>13D2010215</v>
          </cell>
          <cell r="C499" t="str">
            <v>Bùi Xuân</v>
          </cell>
          <cell r="D499" t="str">
            <v>Tiến</v>
          </cell>
          <cell r="E499" t="str">
            <v>02.11.95</v>
          </cell>
          <cell r="F499" t="str">
            <v>13CĐ-CK3</v>
          </cell>
        </row>
        <row r="500">
          <cell r="B500" t="str">
            <v>12D2010170</v>
          </cell>
          <cell r="C500" t="str">
            <v xml:space="preserve">Nguyễn Minh  </v>
          </cell>
          <cell r="D500" t="str">
            <v>Tiến</v>
          </cell>
          <cell r="E500" t="str">
            <v>21.08.93</v>
          </cell>
          <cell r="F500" t="str">
            <v>13CĐ-CK3</v>
          </cell>
        </row>
        <row r="501">
          <cell r="B501" t="str">
            <v>13D2010230</v>
          </cell>
          <cell r="C501" t="str">
            <v>Nguyễn</v>
          </cell>
          <cell r="D501" t="str">
            <v>Trí</v>
          </cell>
          <cell r="E501" t="str">
            <v>16.04.95</v>
          </cell>
          <cell r="F501" t="str">
            <v>13CĐ-CK3</v>
          </cell>
        </row>
        <row r="502">
          <cell r="B502" t="str">
            <v>13D2010240</v>
          </cell>
          <cell r="C502" t="str">
            <v>Nguyễn Đình</v>
          </cell>
          <cell r="D502" t="str">
            <v>Truyền</v>
          </cell>
          <cell r="E502" t="str">
            <v>01.08.95</v>
          </cell>
          <cell r="F502" t="str">
            <v>13CĐ-CK3</v>
          </cell>
        </row>
        <row r="503">
          <cell r="B503" t="str">
            <v>12D2010185</v>
          </cell>
          <cell r="C503" t="str">
            <v>Nguyễn Thanh</v>
          </cell>
          <cell r="D503" t="str">
            <v>Tú</v>
          </cell>
          <cell r="E503" t="str">
            <v>16.09.94</v>
          </cell>
          <cell r="F503" t="str">
            <v>13CĐ-CK3</v>
          </cell>
        </row>
        <row r="504">
          <cell r="B504" t="str">
            <v>13D2010245</v>
          </cell>
          <cell r="C504" t="str">
            <v>Huỳnh Văn</v>
          </cell>
          <cell r="D504" t="str">
            <v>Tuấn</v>
          </cell>
          <cell r="E504" t="str">
            <v>15.11.94</v>
          </cell>
          <cell r="F504" t="str">
            <v>13CĐ-CK3</v>
          </cell>
        </row>
        <row r="505">
          <cell r="B505" t="str">
            <v>13D2010250</v>
          </cell>
          <cell r="C505" t="str">
            <v>Nguyễn Thanh</v>
          </cell>
          <cell r="D505" t="str">
            <v>Tương</v>
          </cell>
          <cell r="E505" t="str">
            <v>10.09.95</v>
          </cell>
          <cell r="F505" t="str">
            <v>13CĐ-CK3</v>
          </cell>
        </row>
        <row r="506">
          <cell r="B506" t="str">
            <v>13D2010255</v>
          </cell>
          <cell r="C506" t="str">
            <v>Nguyễn Phước</v>
          </cell>
          <cell r="D506" t="str">
            <v>Việt</v>
          </cell>
          <cell r="E506" t="str">
            <v>22.07.94</v>
          </cell>
          <cell r="F506" t="str">
            <v>13CĐ-CK3</v>
          </cell>
        </row>
        <row r="507">
          <cell r="B507" t="str">
            <v>13D2010260</v>
          </cell>
          <cell r="C507" t="str">
            <v xml:space="preserve">Từ Quang </v>
          </cell>
          <cell r="D507" t="str">
            <v>Vinh</v>
          </cell>
          <cell r="E507" t="str">
            <v>27.07.95</v>
          </cell>
          <cell r="F507" t="str">
            <v>13CĐ-CK3</v>
          </cell>
        </row>
        <row r="508">
          <cell r="B508" t="str">
            <v>13D2010003</v>
          </cell>
          <cell r="C508" t="str">
            <v>Nguyễn Hồng</v>
          </cell>
          <cell r="D508" t="str">
            <v>Ân</v>
          </cell>
          <cell r="E508" t="str">
            <v>28.12.95</v>
          </cell>
          <cell r="F508" t="str">
            <v>13CĐ-CK4</v>
          </cell>
        </row>
        <row r="509">
          <cell r="B509" t="str">
            <v>13D2010009</v>
          </cell>
          <cell r="C509" t="str">
            <v>Trần Đình</v>
          </cell>
          <cell r="D509" t="str">
            <v>Bảo</v>
          </cell>
          <cell r="E509" t="str">
            <v>16.07.95</v>
          </cell>
          <cell r="F509" t="str">
            <v>13CĐ-CK4</v>
          </cell>
        </row>
        <row r="510">
          <cell r="B510" t="str">
            <v>13D2010018</v>
          </cell>
          <cell r="C510" t="str">
            <v>Phạm Minh</v>
          </cell>
          <cell r="D510" t="str">
            <v>Chung</v>
          </cell>
          <cell r="E510" t="str">
            <v>14.09.95</v>
          </cell>
          <cell r="F510" t="str">
            <v>13CĐ-CK4</v>
          </cell>
        </row>
        <row r="511">
          <cell r="B511" t="str">
            <v>13D2010033</v>
          </cell>
          <cell r="C511" t="str">
            <v>Lê Minh</v>
          </cell>
          <cell r="D511" t="str">
            <v>Đạt</v>
          </cell>
          <cell r="E511" t="str">
            <v>20.08.94</v>
          </cell>
          <cell r="F511" t="str">
            <v>13CĐ-CK4</v>
          </cell>
        </row>
        <row r="512">
          <cell r="B512" t="str">
            <v>13D2010045</v>
          </cell>
          <cell r="C512" t="str">
            <v>Nguyễn Hữu</v>
          </cell>
          <cell r="D512" t="str">
            <v>Gin</v>
          </cell>
          <cell r="E512" t="str">
            <v>19.07.95</v>
          </cell>
          <cell r="F512" t="str">
            <v>13CĐ-CK4</v>
          </cell>
        </row>
        <row r="513">
          <cell r="B513" t="str">
            <v>13D2010293</v>
          </cell>
          <cell r="C513" t="str">
            <v xml:space="preserve">Lê Tiến </v>
          </cell>
          <cell r="D513" t="str">
            <v>Hải</v>
          </cell>
          <cell r="E513" t="str">
            <v>08.08.91</v>
          </cell>
          <cell r="F513" t="str">
            <v>13CĐ-CK4</v>
          </cell>
        </row>
        <row r="514">
          <cell r="B514" t="str">
            <v>13D2010051</v>
          </cell>
          <cell r="C514" t="str">
            <v>Huỳnh Văn</v>
          </cell>
          <cell r="D514" t="str">
            <v>Hạnh</v>
          </cell>
          <cell r="E514" t="str">
            <v>10.04.95</v>
          </cell>
          <cell r="F514" t="str">
            <v>13CĐ-CK4</v>
          </cell>
        </row>
        <row r="515">
          <cell r="B515" t="str">
            <v>13D2010057</v>
          </cell>
          <cell r="C515" t="str">
            <v>Nguyễn Xuân</v>
          </cell>
          <cell r="D515" t="str">
            <v>Hiến</v>
          </cell>
          <cell r="E515" t="str">
            <v>16.02.95</v>
          </cell>
          <cell r="F515" t="str">
            <v>13CĐ-CK4</v>
          </cell>
        </row>
        <row r="516">
          <cell r="B516" t="str">
            <v>13D2010063</v>
          </cell>
          <cell r="C516" t="str">
            <v>Nguyễn Minh</v>
          </cell>
          <cell r="D516" t="str">
            <v>Hiếu</v>
          </cell>
          <cell r="E516" t="str">
            <v>01.12.95</v>
          </cell>
          <cell r="F516" t="str">
            <v>13CĐ-CK4</v>
          </cell>
        </row>
        <row r="517">
          <cell r="B517" t="str">
            <v>13D2010264</v>
          </cell>
          <cell r="C517" t="str">
            <v xml:space="preserve">Phan Đình </v>
          </cell>
          <cell r="D517" t="str">
            <v>Hoàng</v>
          </cell>
          <cell r="E517" t="str">
            <v>10.08.93</v>
          </cell>
          <cell r="F517" t="str">
            <v>13CĐ-CK4</v>
          </cell>
        </row>
        <row r="518">
          <cell r="B518" t="str">
            <v>13D2010081</v>
          </cell>
          <cell r="C518" t="str">
            <v>Nguyễn Thành</v>
          </cell>
          <cell r="D518" t="str">
            <v>Kha</v>
          </cell>
          <cell r="E518" t="str">
            <v>26.05.95</v>
          </cell>
          <cell r="F518" t="str">
            <v>13CĐ-CK4</v>
          </cell>
        </row>
        <row r="519">
          <cell r="B519" t="str">
            <v>13D2010086</v>
          </cell>
          <cell r="C519" t="str">
            <v>Nguyễn Đan</v>
          </cell>
          <cell r="D519" t="str">
            <v>Khoa</v>
          </cell>
          <cell r="E519" t="str">
            <v>10.10.95</v>
          </cell>
          <cell r="F519" t="str">
            <v>13CĐ-CK4</v>
          </cell>
        </row>
        <row r="520">
          <cell r="B520" t="str">
            <v>13D2010091</v>
          </cell>
          <cell r="C520" t="str">
            <v>Nguyễn Sỹ</v>
          </cell>
          <cell r="D520" t="str">
            <v>Kiên</v>
          </cell>
          <cell r="E520" t="str">
            <v>07.01.95</v>
          </cell>
          <cell r="F520" t="str">
            <v>13CĐ-CK4</v>
          </cell>
        </row>
        <row r="521">
          <cell r="B521" t="str">
            <v>13D2010096</v>
          </cell>
          <cell r="C521" t="str">
            <v>Lê Hoàng</v>
          </cell>
          <cell r="D521" t="str">
            <v>Lắm</v>
          </cell>
          <cell r="E521" t="str">
            <v>16.04.95</v>
          </cell>
          <cell r="F521" t="str">
            <v>13CĐ-CK4</v>
          </cell>
        </row>
        <row r="522">
          <cell r="B522" t="str">
            <v>13D2010101</v>
          </cell>
          <cell r="C522" t="str">
            <v>Nguyễn Ngọc</v>
          </cell>
          <cell r="D522" t="str">
            <v>Linh</v>
          </cell>
          <cell r="E522" t="str">
            <v>10.08.93</v>
          </cell>
          <cell r="F522" t="str">
            <v>13CĐ-CK4</v>
          </cell>
        </row>
        <row r="523">
          <cell r="B523" t="str">
            <v>12D2010093</v>
          </cell>
          <cell r="C523" t="str">
            <v>Nguyễn Đình</v>
          </cell>
          <cell r="D523" t="str">
            <v>Lữ</v>
          </cell>
          <cell r="E523" t="str">
            <v>10.05.94</v>
          </cell>
          <cell r="F523" t="str">
            <v>13CĐ-CK4</v>
          </cell>
        </row>
        <row r="524">
          <cell r="B524" t="str">
            <v>13D2010116</v>
          </cell>
          <cell r="C524" t="str">
            <v>Thái Hồng</v>
          </cell>
          <cell r="D524" t="str">
            <v>Mạnh</v>
          </cell>
          <cell r="E524" t="str">
            <v>03.02.94</v>
          </cell>
          <cell r="F524" t="str">
            <v>13CĐ-CK4</v>
          </cell>
        </row>
        <row r="525">
          <cell r="B525" t="str">
            <v>13D2010121</v>
          </cell>
          <cell r="C525" t="str">
            <v>Châu Hoài</v>
          </cell>
          <cell r="D525" t="str">
            <v>Nam</v>
          </cell>
          <cell r="E525" t="str">
            <v>29.11.94</v>
          </cell>
          <cell r="F525" t="str">
            <v>13CĐ-CK4</v>
          </cell>
        </row>
        <row r="526">
          <cell r="B526" t="str">
            <v>13D2010126</v>
          </cell>
          <cell r="C526" t="str">
            <v>Võ Thành</v>
          </cell>
          <cell r="D526" t="str">
            <v>Nghĩa</v>
          </cell>
          <cell r="E526" t="str">
            <v>17.06.94</v>
          </cell>
          <cell r="F526" t="str">
            <v>13CĐ-CK4</v>
          </cell>
        </row>
        <row r="527">
          <cell r="B527" t="str">
            <v>12D2010101</v>
          </cell>
          <cell r="C527" t="str">
            <v>Trương Hoài</v>
          </cell>
          <cell r="D527" t="str">
            <v>Nghĩa</v>
          </cell>
          <cell r="E527" t="str">
            <v>27.10.93</v>
          </cell>
          <cell r="F527" t="str">
            <v>13CĐ-CK4</v>
          </cell>
        </row>
        <row r="528">
          <cell r="B528" t="str">
            <v>13D2010131</v>
          </cell>
          <cell r="C528" t="str">
            <v>Huỳnh Văn</v>
          </cell>
          <cell r="D528" t="str">
            <v>Nhân</v>
          </cell>
          <cell r="E528" t="str">
            <v>27.03.95</v>
          </cell>
          <cell r="F528" t="str">
            <v>13CĐ-CK4</v>
          </cell>
        </row>
        <row r="529">
          <cell r="B529" t="str">
            <v>13D2010133</v>
          </cell>
          <cell r="C529" t="str">
            <v xml:space="preserve">Nguyễn Ngọc </v>
          </cell>
          <cell r="D529" t="str">
            <v>Nhân</v>
          </cell>
          <cell r="E529" t="str">
            <v>20.02.92</v>
          </cell>
          <cell r="F529" t="str">
            <v>13CĐ-CK4</v>
          </cell>
        </row>
        <row r="530">
          <cell r="B530" t="str">
            <v>13D2010141</v>
          </cell>
          <cell r="C530" t="str">
            <v xml:space="preserve">Đặng Xuân </v>
          </cell>
          <cell r="D530" t="str">
            <v>Phong</v>
          </cell>
          <cell r="E530" t="str">
            <v>03.11.93</v>
          </cell>
          <cell r="F530" t="str">
            <v>13CĐ-CK4</v>
          </cell>
        </row>
        <row r="531">
          <cell r="B531" t="str">
            <v>13D2010156</v>
          </cell>
          <cell r="C531" t="str">
            <v>Trương Hoàng</v>
          </cell>
          <cell r="D531" t="str">
            <v>Phục</v>
          </cell>
          <cell r="E531" t="str">
            <v>11.06.95</v>
          </cell>
          <cell r="F531" t="str">
            <v>13CĐ-CK4</v>
          </cell>
        </row>
        <row r="532">
          <cell r="B532" t="str">
            <v>13D2010161</v>
          </cell>
          <cell r="C532" t="str">
            <v>Nguyễn Tuấn</v>
          </cell>
          <cell r="D532" t="str">
            <v>Phương</v>
          </cell>
          <cell r="E532" t="str">
            <v>06.03.95</v>
          </cell>
          <cell r="F532" t="str">
            <v>13CĐ-CK4</v>
          </cell>
        </row>
        <row r="533">
          <cell r="B533" t="str">
            <v>13D2010286</v>
          </cell>
          <cell r="C533" t="str">
            <v>Đặng Văn</v>
          </cell>
          <cell r="D533" t="str">
            <v>Quang</v>
          </cell>
          <cell r="E533" t="str">
            <v>03.09.94</v>
          </cell>
          <cell r="F533" t="str">
            <v>13CĐ-CK4</v>
          </cell>
        </row>
        <row r="534">
          <cell r="B534" t="str">
            <v>13D2010176</v>
          </cell>
          <cell r="C534" t="str">
            <v>Ngô Đình Thái</v>
          </cell>
          <cell r="D534" t="str">
            <v>Sơn</v>
          </cell>
          <cell r="E534" t="str">
            <v>18.04.95</v>
          </cell>
          <cell r="F534" t="str">
            <v>13CĐ-CK4</v>
          </cell>
        </row>
        <row r="535">
          <cell r="B535" t="str">
            <v>13D2010181</v>
          </cell>
          <cell r="C535" t="str">
            <v>Nguyễn Thanh</v>
          </cell>
          <cell r="D535" t="str">
            <v>Tâm</v>
          </cell>
          <cell r="E535" t="str">
            <v>06.11.94</v>
          </cell>
          <cell r="F535" t="str">
            <v>13CĐ-CK4</v>
          </cell>
        </row>
        <row r="536">
          <cell r="B536" t="str">
            <v>13D2010288</v>
          </cell>
          <cell r="C536" t="str">
            <v>Nguyễn Quí</v>
          </cell>
          <cell r="D536" t="str">
            <v>Tân</v>
          </cell>
          <cell r="E536" t="str">
            <v>24.04.95</v>
          </cell>
          <cell r="F536" t="str">
            <v>13CĐ-CK4</v>
          </cell>
        </row>
        <row r="537">
          <cell r="B537" t="str">
            <v>13D2010289</v>
          </cell>
          <cell r="C537" t="str">
            <v>Nguyễn Văn</v>
          </cell>
          <cell r="D537" t="str">
            <v>Tây</v>
          </cell>
          <cell r="E537" t="str">
            <v>21.05.93</v>
          </cell>
          <cell r="F537" t="str">
            <v>13CĐ-CK4</v>
          </cell>
        </row>
        <row r="538">
          <cell r="B538" t="str">
            <v>13D2010186</v>
          </cell>
          <cell r="C538" t="str">
            <v>Nguyễn Văn</v>
          </cell>
          <cell r="D538" t="str">
            <v>Thạch</v>
          </cell>
          <cell r="E538" t="str">
            <v>07.03.95</v>
          </cell>
          <cell r="F538" t="str">
            <v>13CĐ-CK4</v>
          </cell>
        </row>
        <row r="539">
          <cell r="B539" t="str">
            <v>12D2010145</v>
          </cell>
          <cell r="C539" t="str">
            <v>Lương Quốc</v>
          </cell>
          <cell r="D539" t="str">
            <v>Thái</v>
          </cell>
          <cell r="E539" t="str">
            <v>10.02.94</v>
          </cell>
          <cell r="F539" t="str">
            <v>13CĐ-CK4</v>
          </cell>
        </row>
        <row r="540">
          <cell r="B540" t="str">
            <v>13D2010294</v>
          </cell>
          <cell r="C540" t="str">
            <v>Tôn Đức</v>
          </cell>
          <cell r="D540" t="str">
            <v>Thăng</v>
          </cell>
          <cell r="E540" t="str">
            <v>03.10.94</v>
          </cell>
          <cell r="F540" t="str">
            <v>13CĐ-CK4</v>
          </cell>
        </row>
        <row r="541">
          <cell r="B541" t="str">
            <v>13D2010196</v>
          </cell>
          <cell r="C541" t="str">
            <v>Phùng Hữu</v>
          </cell>
          <cell r="D541" t="str">
            <v>Thanh</v>
          </cell>
          <cell r="E541" t="str">
            <v>27.10.95</v>
          </cell>
          <cell r="F541" t="str">
            <v>13CĐ-CK4</v>
          </cell>
        </row>
        <row r="542">
          <cell r="B542" t="str">
            <v>13D2010191</v>
          </cell>
          <cell r="C542" t="str">
            <v>Ngô Hoàng</v>
          </cell>
          <cell r="D542" t="str">
            <v>Thành</v>
          </cell>
          <cell r="E542" t="str">
            <v>30.05.95</v>
          </cell>
          <cell r="F542" t="str">
            <v>13CĐ-CK4</v>
          </cell>
        </row>
        <row r="543">
          <cell r="B543" t="str">
            <v>13D2010201</v>
          </cell>
          <cell r="C543" t="str">
            <v>Mai Văn</v>
          </cell>
          <cell r="D543" t="str">
            <v>Thiệu</v>
          </cell>
          <cell r="E543" t="str">
            <v>10.11.95</v>
          </cell>
          <cell r="F543" t="str">
            <v>13CĐ-CK4</v>
          </cell>
        </row>
        <row r="544">
          <cell r="B544" t="str">
            <v>13D2010206</v>
          </cell>
          <cell r="C544" t="str">
            <v>Nguyễn Quang</v>
          </cell>
          <cell r="D544" t="str">
            <v>Thơm</v>
          </cell>
          <cell r="E544" t="str">
            <v>20.08.94</v>
          </cell>
          <cell r="F544" t="str">
            <v>13CĐ-CK4</v>
          </cell>
        </row>
        <row r="545">
          <cell r="B545" t="str">
            <v>13D2010216</v>
          </cell>
          <cell r="C545" t="str">
            <v>Lê Minh</v>
          </cell>
          <cell r="D545" t="str">
            <v>Tiến</v>
          </cell>
          <cell r="E545" t="str">
            <v>24.11.94</v>
          </cell>
          <cell r="F545" t="str">
            <v>13CĐ-CK4</v>
          </cell>
        </row>
        <row r="546">
          <cell r="B546" t="str">
            <v>13D2010222</v>
          </cell>
          <cell r="C546" t="str">
            <v>Nguyễn Tấn</v>
          </cell>
          <cell r="D546" t="str">
            <v>Tiệp</v>
          </cell>
          <cell r="E546" t="str">
            <v>17.05.95</v>
          </cell>
          <cell r="F546" t="str">
            <v>13CĐ-CK4</v>
          </cell>
        </row>
        <row r="547">
          <cell r="B547" t="str">
            <v>13D2010291</v>
          </cell>
          <cell r="C547" t="str">
            <v xml:space="preserve">Lê Công </v>
          </cell>
          <cell r="D547" t="str">
            <v>Toàn</v>
          </cell>
          <cell r="E547" t="str">
            <v>20.05.93</v>
          </cell>
          <cell r="F547" t="str">
            <v>13CĐ-CK4</v>
          </cell>
        </row>
        <row r="548">
          <cell r="B548" t="str">
            <v>13D2010278</v>
          </cell>
          <cell r="C548" t="str">
            <v>Trần Lê Bảo</v>
          </cell>
          <cell r="D548" t="str">
            <v>Toàn</v>
          </cell>
          <cell r="E548" t="str">
            <v>03.12.95</v>
          </cell>
          <cell r="F548" t="str">
            <v>13CĐ-CK4</v>
          </cell>
        </row>
        <row r="549">
          <cell r="B549" t="str">
            <v>13D2010226</v>
          </cell>
          <cell r="C549" t="str">
            <v>Trần Minh</v>
          </cell>
          <cell r="D549" t="str">
            <v>Toàn</v>
          </cell>
          <cell r="E549" t="str">
            <v>28.08.94</v>
          </cell>
          <cell r="F549" t="str">
            <v>13CĐ-CK4</v>
          </cell>
        </row>
        <row r="550">
          <cell r="B550" t="str">
            <v>13D2010231</v>
          </cell>
          <cell r="C550" t="str">
            <v>Trịnh Minh</v>
          </cell>
          <cell r="D550" t="str">
            <v>Trí</v>
          </cell>
          <cell r="E550" t="str">
            <v>30.01.95</v>
          </cell>
          <cell r="F550" t="str">
            <v>13CĐ-CK4</v>
          </cell>
        </row>
        <row r="551">
          <cell r="B551" t="str">
            <v>13D2010269</v>
          </cell>
          <cell r="C551" t="str">
            <v>Chế Quang</v>
          </cell>
          <cell r="D551" t="str">
            <v>Triều</v>
          </cell>
          <cell r="E551" t="str">
            <v>05.11.94</v>
          </cell>
          <cell r="F551" t="str">
            <v>13CĐ-CK4</v>
          </cell>
        </row>
        <row r="552">
          <cell r="B552" t="str">
            <v>13D2010232</v>
          </cell>
          <cell r="C552" t="str">
            <v>Nguyễn Ngọc</v>
          </cell>
          <cell r="D552" t="str">
            <v>Triệu</v>
          </cell>
          <cell r="E552" t="str">
            <v>16.06.95</v>
          </cell>
          <cell r="F552" t="str">
            <v>13CĐ-CK4</v>
          </cell>
        </row>
        <row r="553">
          <cell r="B553" t="str">
            <v>13D2010236</v>
          </cell>
          <cell r="C553" t="str">
            <v>Võ Hoàng</v>
          </cell>
          <cell r="D553" t="str">
            <v>Trung</v>
          </cell>
          <cell r="E553" t="str">
            <v>02.10.95</v>
          </cell>
          <cell r="F553" t="str">
            <v>13CĐ-CK4</v>
          </cell>
        </row>
        <row r="554">
          <cell r="B554" t="str">
            <v>13D2010242</v>
          </cell>
          <cell r="C554" t="str">
            <v>Trần Ngọc</v>
          </cell>
          <cell r="D554" t="str">
            <v>Tú</v>
          </cell>
          <cell r="E554" t="str">
            <v>13.10.94</v>
          </cell>
          <cell r="F554" t="str">
            <v>13CĐ-CK4</v>
          </cell>
        </row>
        <row r="555">
          <cell r="B555" t="str">
            <v>13D2010247</v>
          </cell>
          <cell r="C555" t="str">
            <v>Tạ Phương</v>
          </cell>
          <cell r="D555" t="str">
            <v>Tuấn</v>
          </cell>
          <cell r="E555" t="str">
            <v>22.05.95</v>
          </cell>
          <cell r="F555" t="str">
            <v>13CĐ-CK4</v>
          </cell>
        </row>
        <row r="556">
          <cell r="B556" t="str">
            <v>13D2010248</v>
          </cell>
          <cell r="C556" t="str">
            <v>Trần Quốc</v>
          </cell>
          <cell r="D556" t="str">
            <v>Tuấn</v>
          </cell>
          <cell r="E556" t="str">
            <v>13.03.95</v>
          </cell>
          <cell r="F556" t="str">
            <v>13CĐ-CK4</v>
          </cell>
        </row>
        <row r="557">
          <cell r="B557" t="str">
            <v>13D2010039</v>
          </cell>
          <cell r="C557" t="str">
            <v>Hoàng Kim</v>
          </cell>
          <cell r="D557" t="str">
            <v>Tùng</v>
          </cell>
          <cell r="E557" t="str">
            <v>10.08.95</v>
          </cell>
          <cell r="F557" t="str">
            <v>13CĐ-CK4</v>
          </cell>
        </row>
        <row r="558">
          <cell r="B558" t="str">
            <v>13D2010256</v>
          </cell>
          <cell r="C558" t="str">
            <v>Trần Văn Đại</v>
          </cell>
          <cell r="D558" t="str">
            <v>Việt</v>
          </cell>
          <cell r="E558" t="str">
            <v>15.07.95</v>
          </cell>
          <cell r="F558" t="str">
            <v>13CĐ-CK4</v>
          </cell>
        </row>
        <row r="559">
          <cell r="B559" t="str">
            <v>13D2010257</v>
          </cell>
          <cell r="C559" t="str">
            <v>Hồ Quang</v>
          </cell>
          <cell r="D559" t="str">
            <v>Vinh</v>
          </cell>
          <cell r="E559" t="str">
            <v>10.04.94</v>
          </cell>
          <cell r="F559" t="str">
            <v>13CĐ-CK4</v>
          </cell>
        </row>
        <row r="560">
          <cell r="B560" t="str">
            <v>13D2010261</v>
          </cell>
          <cell r="C560" t="str">
            <v>Nguyễn Anh</v>
          </cell>
          <cell r="D560" t="str">
            <v>Vũ</v>
          </cell>
          <cell r="E560" t="str">
            <v>15.02.95</v>
          </cell>
          <cell r="F560" t="str">
            <v>13CĐ-CK4</v>
          </cell>
        </row>
        <row r="561">
          <cell r="B561" t="str">
            <v>13D2010262</v>
          </cell>
          <cell r="C561" t="str">
            <v>Nguyễn Trần Tuấn</v>
          </cell>
          <cell r="D561" t="str">
            <v>Vũ</v>
          </cell>
          <cell r="E561" t="str">
            <v>23.09.95</v>
          </cell>
          <cell r="F561" t="str">
            <v>13CĐ-CK4</v>
          </cell>
        </row>
        <row r="562">
          <cell r="B562" t="str">
            <v>13D2010281</v>
          </cell>
          <cell r="C562" t="str">
            <v xml:space="preserve">Nguyễn Đình </v>
          </cell>
          <cell r="D562" t="str">
            <v>Ý</v>
          </cell>
          <cell r="E562" t="str">
            <v>23.01.95</v>
          </cell>
          <cell r="F562" t="str">
            <v>13CĐ-CK4</v>
          </cell>
        </row>
        <row r="563">
          <cell r="B563" t="str">
            <v>13D2050293</v>
          </cell>
          <cell r="C563" t="str">
            <v>Đặng Trần Hoàng</v>
          </cell>
          <cell r="D563" t="str">
            <v>Ân</v>
          </cell>
          <cell r="E563" t="str">
            <v>17.07.95</v>
          </cell>
          <cell r="F563" t="str">
            <v>13CĐ-Ô1</v>
          </cell>
        </row>
        <row r="564">
          <cell r="B564" t="str">
            <v>13D2050002</v>
          </cell>
          <cell r="C564" t="str">
            <v>Hồ Tuấn</v>
          </cell>
          <cell r="D564" t="str">
            <v>Anh</v>
          </cell>
          <cell r="E564" t="str">
            <v>10.08.94</v>
          </cell>
          <cell r="F564" t="str">
            <v>13CĐ-Ô1</v>
          </cell>
        </row>
        <row r="565">
          <cell r="B565" t="str">
            <v>13D2050006</v>
          </cell>
          <cell r="C565" t="str">
            <v>Lê Vạn</v>
          </cell>
          <cell r="D565" t="str">
            <v>Bảo</v>
          </cell>
          <cell r="E565" t="str">
            <v>24.02.95</v>
          </cell>
          <cell r="F565" t="str">
            <v>13CĐ-Ô1</v>
          </cell>
        </row>
        <row r="566">
          <cell r="B566" t="str">
            <v>13D2050007</v>
          </cell>
          <cell r="C566" t="str">
            <v>Dương Văn</v>
          </cell>
          <cell r="D566" t="str">
            <v>Bình</v>
          </cell>
          <cell r="E566" t="str">
            <v>04.10.93</v>
          </cell>
          <cell r="F566" t="str">
            <v>13CĐ-Ô1</v>
          </cell>
        </row>
        <row r="567">
          <cell r="B567" t="str">
            <v>13D2050008</v>
          </cell>
          <cell r="C567" t="str">
            <v>Ngô Xuân</v>
          </cell>
          <cell r="D567" t="str">
            <v>Bình</v>
          </cell>
          <cell r="E567" t="str">
            <v>18.02.93</v>
          </cell>
          <cell r="F567" t="str">
            <v>13CĐ-Ô1</v>
          </cell>
        </row>
        <row r="568">
          <cell r="B568" t="str">
            <v>13D2050011</v>
          </cell>
          <cell r="C568" t="str">
            <v>Đặng Minh</v>
          </cell>
          <cell r="D568" t="str">
            <v>Châu</v>
          </cell>
          <cell r="E568" t="str">
            <v>29.11.95</v>
          </cell>
          <cell r="F568" t="str">
            <v>13CĐ-Ô1</v>
          </cell>
        </row>
        <row r="569">
          <cell r="B569" t="str">
            <v>13D2050294</v>
          </cell>
          <cell r="C569" t="str">
            <v xml:space="preserve">Nguyễn Đình Quốc </v>
          </cell>
          <cell r="D569" t="str">
            <v>Cường</v>
          </cell>
          <cell r="E569" t="str">
            <v>17.10.95</v>
          </cell>
          <cell r="F569" t="str">
            <v>13CĐ-Ô1</v>
          </cell>
        </row>
        <row r="570">
          <cell r="B570" t="str">
            <v>13D2050013</v>
          </cell>
          <cell r="C570" t="str">
            <v>Nguyễn Mạnh</v>
          </cell>
          <cell r="D570" t="str">
            <v>Cường</v>
          </cell>
          <cell r="E570" t="str">
            <v>07.05.95</v>
          </cell>
          <cell r="F570" t="str">
            <v>13CĐ-Ô1</v>
          </cell>
        </row>
        <row r="571">
          <cell r="B571" t="str">
            <v>13D2050017</v>
          </cell>
          <cell r="C571" t="str">
            <v>Nguyễn Tiến</v>
          </cell>
          <cell r="D571" t="str">
            <v>Dân</v>
          </cell>
          <cell r="E571" t="str">
            <v>06.01.94</v>
          </cell>
          <cell r="F571" t="str">
            <v>13CĐ-Ô1</v>
          </cell>
        </row>
        <row r="572">
          <cell r="B572" t="str">
            <v>13D2050031</v>
          </cell>
          <cell r="C572" t="str">
            <v>Lê Vũ</v>
          </cell>
          <cell r="D572" t="str">
            <v>Đạt</v>
          </cell>
          <cell r="E572" t="str">
            <v>08.08.93</v>
          </cell>
          <cell r="F572" t="str">
            <v>13CĐ-Ô1</v>
          </cell>
        </row>
        <row r="573">
          <cell r="B573" t="str">
            <v>13D2050032</v>
          </cell>
          <cell r="C573" t="str">
            <v>Nguyễn Tấn</v>
          </cell>
          <cell r="D573" t="str">
            <v>Đạt</v>
          </cell>
          <cell r="E573" t="str">
            <v>12.07.95</v>
          </cell>
          <cell r="F573" t="str">
            <v>13CĐ-Ô1</v>
          </cell>
        </row>
        <row r="574">
          <cell r="B574" t="str">
            <v>13D2050041</v>
          </cell>
          <cell r="C574" t="str">
            <v>Nguyễn Hữu</v>
          </cell>
          <cell r="D574" t="str">
            <v>Đức</v>
          </cell>
          <cell r="E574" t="str">
            <v>12.02.94</v>
          </cell>
          <cell r="F574" t="str">
            <v>13CĐ-Ô1</v>
          </cell>
        </row>
        <row r="575">
          <cell r="B575" t="str">
            <v>13D2050042</v>
          </cell>
          <cell r="C575" t="str">
            <v>Nguyễn Văn</v>
          </cell>
          <cell r="D575" t="str">
            <v>Đức</v>
          </cell>
          <cell r="E575" t="str">
            <v>12.07.95</v>
          </cell>
          <cell r="F575" t="str">
            <v>13CĐ-Ô1</v>
          </cell>
        </row>
        <row r="576">
          <cell r="B576" t="str">
            <v>13D2050022</v>
          </cell>
          <cell r="C576" t="str">
            <v>Lê Triều</v>
          </cell>
          <cell r="D576" t="str">
            <v>Dương</v>
          </cell>
          <cell r="E576" t="str">
            <v>04.11.95</v>
          </cell>
          <cell r="F576" t="str">
            <v>13CĐ-Ô1</v>
          </cell>
        </row>
        <row r="577">
          <cell r="B577" t="str">
            <v>13D2050023</v>
          </cell>
          <cell r="C577" t="str">
            <v>Võ Đại</v>
          </cell>
          <cell r="D577" t="str">
            <v>Dương</v>
          </cell>
          <cell r="E577" t="str">
            <v>13.03.95</v>
          </cell>
          <cell r="F577" t="str">
            <v>13CĐ-Ô1</v>
          </cell>
        </row>
        <row r="578">
          <cell r="B578" t="str">
            <v>13D2050027</v>
          </cell>
          <cell r="C578" t="str">
            <v>Tạ Quốc</v>
          </cell>
          <cell r="D578" t="str">
            <v>Duy</v>
          </cell>
          <cell r="E578" t="str">
            <v>01.08.95</v>
          </cell>
          <cell r="F578" t="str">
            <v>13CĐ-Ô1</v>
          </cell>
        </row>
        <row r="579">
          <cell r="B579" t="str">
            <v>13D2050046</v>
          </cell>
          <cell r="C579" t="str">
            <v>Lê Thanh</v>
          </cell>
          <cell r="D579" t="str">
            <v>Hải</v>
          </cell>
          <cell r="E579" t="str">
            <v>26.03.95</v>
          </cell>
          <cell r="F579" t="str">
            <v>13CĐ-Ô1</v>
          </cell>
        </row>
        <row r="580">
          <cell r="B580" t="str">
            <v>13D2050052</v>
          </cell>
          <cell r="C580" t="str">
            <v>Trần Trọng</v>
          </cell>
          <cell r="D580" t="str">
            <v>Hân</v>
          </cell>
          <cell r="E580" t="str">
            <v>05.03.95</v>
          </cell>
          <cell r="F580" t="str">
            <v>13CĐ-Ô1</v>
          </cell>
        </row>
        <row r="581">
          <cell r="B581" t="str">
            <v>13D2050058</v>
          </cell>
          <cell r="C581" t="str">
            <v>Nguyễn Chí</v>
          </cell>
          <cell r="D581" t="str">
            <v>Hào</v>
          </cell>
          <cell r="E581" t="str">
            <v>10.07.95</v>
          </cell>
          <cell r="F581" t="str">
            <v>13CĐ-Ô1</v>
          </cell>
        </row>
        <row r="582">
          <cell r="B582" t="str">
            <v>13D2050062</v>
          </cell>
          <cell r="C582" t="str">
            <v>Lư Trung</v>
          </cell>
          <cell r="D582" t="str">
            <v>Hậu</v>
          </cell>
          <cell r="E582" t="str">
            <v>05.11.95</v>
          </cell>
          <cell r="F582" t="str">
            <v>13CĐ-Ô1</v>
          </cell>
        </row>
        <row r="583">
          <cell r="B583" t="str">
            <v>13D2050307</v>
          </cell>
          <cell r="C583" t="str">
            <v>Nguyễn Đức</v>
          </cell>
          <cell r="D583" t="str">
            <v>Hậu</v>
          </cell>
          <cell r="E583" t="str">
            <v>11.03.95</v>
          </cell>
          <cell r="F583" t="str">
            <v>13CĐ-Ô1</v>
          </cell>
        </row>
        <row r="584">
          <cell r="B584" t="str">
            <v>13D2050304</v>
          </cell>
          <cell r="C584" t="str">
            <v>Nguyễn Minh</v>
          </cell>
          <cell r="D584" t="str">
            <v>Hiến</v>
          </cell>
          <cell r="E584" t="str">
            <v>16.07.95</v>
          </cell>
          <cell r="F584" t="str">
            <v>13CĐ-Ô1</v>
          </cell>
        </row>
        <row r="585">
          <cell r="B585" t="str">
            <v>13D2050067</v>
          </cell>
          <cell r="C585" t="str">
            <v>Trần Nguyên</v>
          </cell>
          <cell r="D585" t="str">
            <v>Hiệp</v>
          </cell>
          <cell r="E585" t="str">
            <v>19.10.94</v>
          </cell>
          <cell r="F585" t="str">
            <v>13CĐ-Ô1</v>
          </cell>
        </row>
        <row r="586">
          <cell r="B586" t="str">
            <v>13D2050068</v>
          </cell>
          <cell r="C586" t="str">
            <v>Giáp Văn</v>
          </cell>
          <cell r="D586" t="str">
            <v>Hiếu</v>
          </cell>
          <cell r="E586" t="str">
            <v>10.09.94</v>
          </cell>
          <cell r="F586" t="str">
            <v>13CĐ-Ô1</v>
          </cell>
        </row>
        <row r="587">
          <cell r="B587" t="str">
            <v>13D2050306</v>
          </cell>
          <cell r="C587" t="str">
            <v xml:space="preserve">Trần Ngọc </v>
          </cell>
          <cell r="D587" t="str">
            <v>Hồ</v>
          </cell>
          <cell r="E587" t="str">
            <v>21.02.94</v>
          </cell>
          <cell r="F587" t="str">
            <v>13CĐ-Ô1</v>
          </cell>
        </row>
        <row r="588">
          <cell r="B588" t="str">
            <v>13D2050072</v>
          </cell>
          <cell r="C588" t="str">
            <v>Đỗ Văn</v>
          </cell>
          <cell r="D588" t="str">
            <v>Hóa</v>
          </cell>
          <cell r="E588" t="str">
            <v>25.12.95</v>
          </cell>
          <cell r="F588" t="str">
            <v>13CĐ-Ô1</v>
          </cell>
        </row>
        <row r="589">
          <cell r="B589" t="str">
            <v>13D2050290</v>
          </cell>
          <cell r="C589" t="str">
            <v>Đoàn Hữu</v>
          </cell>
          <cell r="D589" t="str">
            <v>Hòa</v>
          </cell>
          <cell r="E589" t="str">
            <v>14.04.95</v>
          </cell>
          <cell r="F589" t="str">
            <v>13CĐ-Ô1</v>
          </cell>
        </row>
        <row r="590">
          <cell r="B590" t="str">
            <v>13D2050073</v>
          </cell>
          <cell r="C590" t="str">
            <v>Nguyễn Minh</v>
          </cell>
          <cell r="D590" t="str">
            <v>Hoàng</v>
          </cell>
          <cell r="E590" t="str">
            <v>01.08.95</v>
          </cell>
          <cell r="F590" t="str">
            <v>13CĐ-Ô1</v>
          </cell>
        </row>
        <row r="591">
          <cell r="B591" t="str">
            <v>13D2050295</v>
          </cell>
          <cell r="C591" t="str">
            <v>Trịnh Đức</v>
          </cell>
          <cell r="D591" t="str">
            <v>Hùng</v>
          </cell>
          <cell r="E591" t="str">
            <v>07.11.95</v>
          </cell>
          <cell r="F591" t="str">
            <v>13CĐ-Ô1</v>
          </cell>
        </row>
        <row r="592">
          <cell r="B592" t="str">
            <v>13D2050077</v>
          </cell>
          <cell r="C592" t="str">
            <v xml:space="preserve">Lê Văn </v>
          </cell>
          <cell r="D592" t="str">
            <v>Hưng</v>
          </cell>
          <cell r="E592" t="str">
            <v>01.01.95</v>
          </cell>
          <cell r="F592" t="str">
            <v>13CĐ-Ô1</v>
          </cell>
        </row>
        <row r="593">
          <cell r="B593" t="str">
            <v>13D2050081</v>
          </cell>
          <cell r="C593" t="str">
            <v>Bùi Quang</v>
          </cell>
          <cell r="D593" t="str">
            <v>Huy</v>
          </cell>
          <cell r="E593" t="str">
            <v>28.12.95</v>
          </cell>
          <cell r="F593" t="str">
            <v>13CĐ-Ô1</v>
          </cell>
        </row>
        <row r="594">
          <cell r="B594" t="str">
            <v>13D2050086</v>
          </cell>
          <cell r="C594" t="str">
            <v>Trần Hữu</v>
          </cell>
          <cell r="D594" t="str">
            <v>Huy</v>
          </cell>
          <cell r="E594" t="str">
            <v>18.03.95</v>
          </cell>
          <cell r="F594" t="str">
            <v>13CĐ-Ô1</v>
          </cell>
        </row>
        <row r="595">
          <cell r="B595" t="str">
            <v>13D2050087</v>
          </cell>
          <cell r="C595" t="str">
            <v>Trần Mạnh</v>
          </cell>
          <cell r="D595" t="str">
            <v>Huy</v>
          </cell>
          <cell r="E595" t="str">
            <v>10.09.95</v>
          </cell>
          <cell r="F595" t="str">
            <v>13CĐ-Ô1</v>
          </cell>
        </row>
        <row r="596">
          <cell r="B596" t="str">
            <v>13D2050091</v>
          </cell>
          <cell r="C596" t="str">
            <v>Nguyễn Dương</v>
          </cell>
          <cell r="D596" t="str">
            <v>Khang</v>
          </cell>
          <cell r="E596" t="str">
            <v>24.09.95</v>
          </cell>
          <cell r="F596" t="str">
            <v>13CĐ-Ô1</v>
          </cell>
        </row>
        <row r="597">
          <cell r="B597" t="str">
            <v>13D2050101</v>
          </cell>
          <cell r="C597" t="str">
            <v>Nguyễn Đức</v>
          </cell>
          <cell r="D597" t="str">
            <v>Lộc</v>
          </cell>
          <cell r="E597" t="str">
            <v>20.07.93</v>
          </cell>
          <cell r="F597" t="str">
            <v>13CĐ-Ô1</v>
          </cell>
        </row>
        <row r="598">
          <cell r="B598" t="str">
            <v>13D2050276</v>
          </cell>
          <cell r="C598" t="str">
            <v>Nguyễn Văn</v>
          </cell>
          <cell r="D598" t="str">
            <v>Lợi</v>
          </cell>
          <cell r="E598" t="str">
            <v>12.02.95</v>
          </cell>
          <cell r="F598" t="str">
            <v>13CĐ-Ô1</v>
          </cell>
        </row>
        <row r="599">
          <cell r="B599" t="str">
            <v>13D2050103</v>
          </cell>
          <cell r="C599" t="str">
            <v xml:space="preserve">Đinh Hoàng </v>
          </cell>
          <cell r="D599" t="str">
            <v>Long</v>
          </cell>
          <cell r="E599" t="str">
            <v>28.07.95</v>
          </cell>
          <cell r="F599" t="str">
            <v>13CĐ-Ô1</v>
          </cell>
        </row>
        <row r="600">
          <cell r="B600" t="str">
            <v>13D2050108</v>
          </cell>
          <cell r="C600" t="str">
            <v>Nguyễn Phi</v>
          </cell>
          <cell r="D600" t="str">
            <v>Long</v>
          </cell>
          <cell r="E600" t="str">
            <v>06.03.94</v>
          </cell>
          <cell r="F600" t="str">
            <v>13CĐ-Ô1</v>
          </cell>
        </row>
        <row r="601">
          <cell r="B601" t="str">
            <v>13D2050110</v>
          </cell>
          <cell r="C601" t="str">
            <v>Trần Ngọc</v>
          </cell>
          <cell r="D601" t="str">
            <v>Long</v>
          </cell>
          <cell r="E601" t="str">
            <v>14.06.95</v>
          </cell>
          <cell r="F601" t="str">
            <v>13CĐ-Ô1</v>
          </cell>
        </row>
        <row r="602">
          <cell r="B602" t="str">
            <v>13D2050111</v>
          </cell>
          <cell r="C602" t="str">
            <v>Vòng Văn</v>
          </cell>
          <cell r="D602" t="str">
            <v>Lực</v>
          </cell>
          <cell r="E602" t="str">
            <v>04.03.93</v>
          </cell>
          <cell r="F602" t="str">
            <v>13CĐ-Ô1</v>
          </cell>
        </row>
        <row r="603">
          <cell r="B603" t="str">
            <v>13D2050266</v>
          </cell>
          <cell r="C603" t="str">
            <v>Bùi Xuân</v>
          </cell>
          <cell r="D603" t="str">
            <v>Nam</v>
          </cell>
          <cell r="E603" t="str">
            <v>08.04.95</v>
          </cell>
          <cell r="F603" t="str">
            <v>13CĐ-Ô1</v>
          </cell>
        </row>
        <row r="604">
          <cell r="B604" t="str">
            <v>13D2050141</v>
          </cell>
          <cell r="C604" t="str">
            <v>Trần Duy</v>
          </cell>
          <cell r="D604" t="str">
            <v>Nhứt</v>
          </cell>
          <cell r="E604" t="str">
            <v>15.12.95</v>
          </cell>
          <cell r="F604" t="str">
            <v>13CĐ-Ô1</v>
          </cell>
        </row>
        <row r="605">
          <cell r="B605" t="str">
            <v>13D2050151</v>
          </cell>
          <cell r="C605" t="str">
            <v>Mai Hữu</v>
          </cell>
          <cell r="D605" t="str">
            <v>Phước</v>
          </cell>
          <cell r="E605" t="str">
            <v>29.12.94</v>
          </cell>
          <cell r="F605" t="str">
            <v>13CĐ-Ô1</v>
          </cell>
        </row>
        <row r="606">
          <cell r="B606" t="str">
            <v>13D2050156</v>
          </cell>
          <cell r="C606" t="str">
            <v>Nguyễn Hoàng</v>
          </cell>
          <cell r="D606" t="str">
            <v>Quân</v>
          </cell>
          <cell r="E606" t="str">
            <v>25.12.95</v>
          </cell>
          <cell r="F606" t="str">
            <v>13CĐ-Ô1</v>
          </cell>
        </row>
        <row r="607">
          <cell r="B607" t="str">
            <v>13D2050157</v>
          </cell>
          <cell r="C607" t="str">
            <v>Chế Vinh</v>
          </cell>
          <cell r="D607" t="str">
            <v>Quang</v>
          </cell>
          <cell r="E607" t="str">
            <v>27.06.95</v>
          </cell>
          <cell r="F607" t="str">
            <v>13CĐ-Ô1</v>
          </cell>
        </row>
        <row r="608">
          <cell r="B608" t="str">
            <v>13D2050161</v>
          </cell>
          <cell r="C608" t="str">
            <v>Trần</v>
          </cell>
          <cell r="D608" t="str">
            <v>Quý</v>
          </cell>
          <cell r="E608" t="str">
            <v>21.07.94</v>
          </cell>
          <cell r="F608" t="str">
            <v>13CĐ-Ô1</v>
          </cell>
        </row>
        <row r="609">
          <cell r="B609" t="str">
            <v>13D2050166</v>
          </cell>
          <cell r="C609" t="str">
            <v>Huỳnh Văn</v>
          </cell>
          <cell r="D609" t="str">
            <v>Sinh</v>
          </cell>
          <cell r="E609" t="str">
            <v>12.11.95</v>
          </cell>
          <cell r="F609" t="str">
            <v>13CĐ-Ô1</v>
          </cell>
        </row>
        <row r="610">
          <cell r="B610" t="str">
            <v>13D2050171</v>
          </cell>
          <cell r="C610" t="str">
            <v>Nguyễn Minh</v>
          </cell>
          <cell r="D610" t="str">
            <v>Tâm</v>
          </cell>
          <cell r="E610" t="str">
            <v>05.05.94</v>
          </cell>
          <cell r="F610" t="str">
            <v>13CĐ-Ô1</v>
          </cell>
        </row>
        <row r="611">
          <cell r="B611" t="str">
            <v>13D2050181</v>
          </cell>
          <cell r="C611" t="str">
            <v>Trần Việt</v>
          </cell>
          <cell r="D611" t="str">
            <v>Thắng</v>
          </cell>
          <cell r="E611" t="str">
            <v>02.01.94</v>
          </cell>
          <cell r="F611" t="str">
            <v>13CĐ-Ô1</v>
          </cell>
        </row>
        <row r="612">
          <cell r="B612" t="str">
            <v>13D2050201</v>
          </cell>
          <cell r="C612" t="str">
            <v>Trần Kim</v>
          </cell>
          <cell r="D612" t="str">
            <v>Thông</v>
          </cell>
          <cell r="E612" t="str">
            <v>08.04.95</v>
          </cell>
          <cell r="F612" t="str">
            <v>13CĐ-Ô1</v>
          </cell>
        </row>
        <row r="613">
          <cell r="B613" t="str">
            <v>13D2050211</v>
          </cell>
          <cell r="C613" t="str">
            <v>Phạm Minh</v>
          </cell>
          <cell r="D613" t="str">
            <v>Tiến</v>
          </cell>
          <cell r="E613" t="str">
            <v>01.01.95</v>
          </cell>
          <cell r="F613" t="str">
            <v>13CĐ-Ô1</v>
          </cell>
        </row>
        <row r="614">
          <cell r="B614" t="str">
            <v>13D2050216</v>
          </cell>
          <cell r="C614" t="str">
            <v>Lương Văn</v>
          </cell>
          <cell r="D614" t="str">
            <v>Tình</v>
          </cell>
          <cell r="E614" t="str">
            <v>01.01.95</v>
          </cell>
          <cell r="F614" t="str">
            <v>13CĐ-Ô1</v>
          </cell>
        </row>
        <row r="615">
          <cell r="B615" t="str">
            <v>13D2050221</v>
          </cell>
          <cell r="C615" t="str">
            <v>Nguyễn Hữu Minh</v>
          </cell>
          <cell r="D615" t="str">
            <v>Trí</v>
          </cell>
          <cell r="E615" t="str">
            <v>25.08.95</v>
          </cell>
          <cell r="F615" t="str">
            <v>13CĐ-Ô1</v>
          </cell>
        </row>
        <row r="616">
          <cell r="B616" t="str">
            <v>12D2050084</v>
          </cell>
          <cell r="C616" t="str">
            <v>Nguyễn Minh</v>
          </cell>
          <cell r="D616" t="str">
            <v>Trí</v>
          </cell>
          <cell r="E616" t="str">
            <v>01.09.94</v>
          </cell>
          <cell r="F616" t="str">
            <v>13CĐ-Ô1</v>
          </cell>
        </row>
        <row r="617">
          <cell r="B617" t="str">
            <v>13D2050286</v>
          </cell>
          <cell r="C617" t="str">
            <v>Lê Văn</v>
          </cell>
          <cell r="D617" t="str">
            <v>Trọng</v>
          </cell>
          <cell r="E617" t="str">
            <v>06.06.95</v>
          </cell>
          <cell r="F617" t="str">
            <v>13CĐ-Ô1</v>
          </cell>
        </row>
        <row r="618">
          <cell r="B618" t="str">
            <v>13D2050226</v>
          </cell>
          <cell r="C618" t="str">
            <v>Nguyễn Đức</v>
          </cell>
          <cell r="D618" t="str">
            <v>Trọng</v>
          </cell>
          <cell r="E618" t="str">
            <v>15.08.95</v>
          </cell>
          <cell r="F618" t="str">
            <v>13CĐ-Ô1</v>
          </cell>
        </row>
        <row r="619">
          <cell r="B619" t="str">
            <v>13D2050236</v>
          </cell>
          <cell r="C619" t="str">
            <v>Hà Anh</v>
          </cell>
          <cell r="D619" t="str">
            <v>Tú</v>
          </cell>
          <cell r="E619" t="str">
            <v>05.06.94</v>
          </cell>
          <cell r="F619" t="str">
            <v>13CĐ-Ô1</v>
          </cell>
        </row>
        <row r="620">
          <cell r="B620" t="str">
            <v>13D2050241</v>
          </cell>
          <cell r="C620" t="str">
            <v>Nguyễn Minh</v>
          </cell>
          <cell r="D620" t="str">
            <v>Tuấn</v>
          </cell>
          <cell r="E620" t="str">
            <v>24.03.95</v>
          </cell>
          <cell r="F620" t="str">
            <v>13CĐ-Ô1</v>
          </cell>
        </row>
        <row r="621">
          <cell r="B621" t="str">
            <v>13D2050288</v>
          </cell>
          <cell r="C621" t="str">
            <v>Phan Đoàn Anh</v>
          </cell>
          <cell r="D621" t="str">
            <v>Tuấn</v>
          </cell>
          <cell r="E621" t="str">
            <v>07.08.94</v>
          </cell>
          <cell r="F621" t="str">
            <v>13CĐ-Ô1</v>
          </cell>
        </row>
        <row r="622">
          <cell r="B622" t="str">
            <v>13D2050275</v>
          </cell>
          <cell r="C622" t="str">
            <v>Phạm</v>
          </cell>
          <cell r="D622" t="str">
            <v>Tuyền</v>
          </cell>
          <cell r="E622" t="str">
            <v>15.03.95</v>
          </cell>
          <cell r="F622" t="str">
            <v>13CĐ-Ô1</v>
          </cell>
        </row>
        <row r="623">
          <cell r="B623" t="str">
            <v>13D2050251</v>
          </cell>
          <cell r="C623" t="str">
            <v>Nguyễn Hoàng</v>
          </cell>
          <cell r="D623" t="str">
            <v>Việt</v>
          </cell>
          <cell r="E623" t="str">
            <v>28.12.95</v>
          </cell>
          <cell r="F623" t="str">
            <v>13CĐ-Ô1</v>
          </cell>
        </row>
        <row r="624">
          <cell r="B624" t="str">
            <v>13D2050004</v>
          </cell>
          <cell r="C624" t="str">
            <v>Phạm Tuấn</v>
          </cell>
          <cell r="D624" t="str">
            <v>Anh</v>
          </cell>
          <cell r="E624" t="str">
            <v>15.10.95</v>
          </cell>
          <cell r="F624" t="str">
            <v>13CĐ-Ô2</v>
          </cell>
        </row>
        <row r="625">
          <cell r="B625" t="str">
            <v>13D2050029</v>
          </cell>
          <cell r="C625" t="str">
            <v>Phạm Hải</v>
          </cell>
          <cell r="D625" t="str">
            <v>Đăng</v>
          </cell>
          <cell r="E625" t="str">
            <v>15.08.95</v>
          </cell>
          <cell r="F625" t="str">
            <v>13CĐ-Ô2</v>
          </cell>
        </row>
        <row r="626">
          <cell r="B626" t="str">
            <v>13D2050033</v>
          </cell>
          <cell r="C626" t="str">
            <v>Nguyễn Tiến</v>
          </cell>
          <cell r="D626" t="str">
            <v>Đạt</v>
          </cell>
          <cell r="E626" t="str">
            <v>13.09.95</v>
          </cell>
          <cell r="F626" t="str">
            <v>13CĐ-Ô2</v>
          </cell>
        </row>
        <row r="627">
          <cell r="B627" t="str">
            <v>13D2050034</v>
          </cell>
          <cell r="C627" t="str">
            <v>Trần Quốc</v>
          </cell>
          <cell r="D627" t="str">
            <v>Đạt</v>
          </cell>
          <cell r="E627" t="str">
            <v>15.09.95</v>
          </cell>
          <cell r="F627" t="str">
            <v>13CĐ-Ô2</v>
          </cell>
        </row>
        <row r="628">
          <cell r="B628" t="str">
            <v>13D2050039</v>
          </cell>
          <cell r="C628" t="str">
            <v>Hoàng Minh</v>
          </cell>
          <cell r="D628" t="str">
            <v>Đức</v>
          </cell>
          <cell r="E628" t="str">
            <v>05.06.95</v>
          </cell>
          <cell r="F628" t="str">
            <v>13CĐ-Ô2</v>
          </cell>
        </row>
        <row r="629">
          <cell r="B629" t="str">
            <v>13D2050019</v>
          </cell>
          <cell r="C629" t="str">
            <v>Hồ Chí</v>
          </cell>
          <cell r="D629" t="str">
            <v>Dũng</v>
          </cell>
          <cell r="E629" t="str">
            <v>12.10.95</v>
          </cell>
          <cell r="F629" t="str">
            <v>13CĐ-Ô2</v>
          </cell>
        </row>
        <row r="630">
          <cell r="B630" t="str">
            <v>13D2050024</v>
          </cell>
          <cell r="C630" t="str">
            <v>Đào Minh</v>
          </cell>
          <cell r="D630" t="str">
            <v>Duy</v>
          </cell>
          <cell r="E630" t="str">
            <v>12.06.95</v>
          </cell>
          <cell r="F630" t="str">
            <v>13CĐ-Ô2</v>
          </cell>
        </row>
        <row r="631">
          <cell r="B631" t="str">
            <v>13D2050267</v>
          </cell>
          <cell r="C631" t="str">
            <v xml:space="preserve">Nguyễn Thái </v>
          </cell>
          <cell r="D631" t="str">
            <v>Duy</v>
          </cell>
          <cell r="E631" t="str">
            <v>20.08.95</v>
          </cell>
          <cell r="F631" t="str">
            <v>13CĐ-Ô2</v>
          </cell>
        </row>
        <row r="632">
          <cell r="B632" t="str">
            <v>13D2050049</v>
          </cell>
          <cell r="C632" t="str">
            <v>Nguyễn Phúc</v>
          </cell>
          <cell r="D632" t="str">
            <v>Hải</v>
          </cell>
          <cell r="E632" t="str">
            <v>22.03.95</v>
          </cell>
          <cell r="F632" t="str">
            <v>13CĐ-Ô2</v>
          </cell>
        </row>
        <row r="633">
          <cell r="B633" t="str">
            <v>13D2050054</v>
          </cell>
          <cell r="C633" t="str">
            <v>Võ Văn</v>
          </cell>
          <cell r="D633" t="str">
            <v>Hạnh</v>
          </cell>
          <cell r="E633" t="str">
            <v>12.05.95</v>
          </cell>
          <cell r="F633" t="str">
            <v>13CĐ-Ô2</v>
          </cell>
        </row>
        <row r="634">
          <cell r="B634" t="str">
            <v>13D2050064</v>
          </cell>
          <cell r="C634" t="str">
            <v>Trương Khánh</v>
          </cell>
          <cell r="D634" t="str">
            <v>Hậu</v>
          </cell>
          <cell r="E634" t="str">
            <v>01.07.95</v>
          </cell>
          <cell r="F634" t="str">
            <v>13CĐ-Ô2</v>
          </cell>
        </row>
        <row r="635">
          <cell r="B635" t="str">
            <v>13D2050069</v>
          </cell>
          <cell r="C635" t="str">
            <v>La Xuân</v>
          </cell>
          <cell r="D635" t="str">
            <v>Hiếu</v>
          </cell>
          <cell r="E635" t="str">
            <v>11.01.95</v>
          </cell>
          <cell r="F635" t="str">
            <v>13CĐ-Ô2</v>
          </cell>
        </row>
        <row r="636">
          <cell r="B636" t="str">
            <v>13D2050279</v>
          </cell>
          <cell r="C636" t="str">
            <v xml:space="preserve">Đỗ Minh </v>
          </cell>
          <cell r="D636" t="str">
            <v>Hòa</v>
          </cell>
          <cell r="E636" t="str">
            <v>21.02.95</v>
          </cell>
          <cell r="F636" t="str">
            <v>13CĐ-Ô2</v>
          </cell>
        </row>
        <row r="637">
          <cell r="B637" t="str">
            <v>13D2050074</v>
          </cell>
          <cell r="C637" t="str">
            <v>Nguyễn Văn</v>
          </cell>
          <cell r="D637" t="str">
            <v>Hoàng</v>
          </cell>
          <cell r="E637" t="str">
            <v>30.10.94</v>
          </cell>
          <cell r="F637" t="str">
            <v>13CĐ-Ô2</v>
          </cell>
        </row>
        <row r="638">
          <cell r="B638" t="str">
            <v>13D2050083</v>
          </cell>
          <cell r="C638" t="str">
            <v>Lê Ngọc</v>
          </cell>
          <cell r="D638" t="str">
            <v>Huy</v>
          </cell>
          <cell r="E638" t="str">
            <v>05.04.92</v>
          </cell>
          <cell r="F638" t="str">
            <v>13CĐ-Ô2</v>
          </cell>
        </row>
        <row r="639">
          <cell r="B639" t="str">
            <v>13D2050084</v>
          </cell>
          <cell r="C639" t="str">
            <v>Nguyễn Đức</v>
          </cell>
          <cell r="D639" t="str">
            <v>Huy</v>
          </cell>
          <cell r="E639" t="str">
            <v>03.10.95</v>
          </cell>
          <cell r="F639" t="str">
            <v>13CĐ-Ô2</v>
          </cell>
        </row>
        <row r="640">
          <cell r="B640" t="str">
            <v>13D2050088</v>
          </cell>
          <cell r="C640" t="str">
            <v>Trịnh Tấn</v>
          </cell>
          <cell r="D640" t="str">
            <v>Huy</v>
          </cell>
          <cell r="E640" t="str">
            <v>15.05.95</v>
          </cell>
          <cell r="F640" t="str">
            <v>13CĐ-Ô2</v>
          </cell>
        </row>
        <row r="641">
          <cell r="B641" t="str">
            <v>13D2050089</v>
          </cell>
          <cell r="C641" t="str">
            <v>Võ Ngọc Hoàng</v>
          </cell>
          <cell r="D641" t="str">
            <v>Huy</v>
          </cell>
          <cell r="E641" t="str">
            <v>30.11.95</v>
          </cell>
          <cell r="F641" t="str">
            <v>13CĐ-Ô2</v>
          </cell>
        </row>
        <row r="642">
          <cell r="B642" t="str">
            <v>12D2050032</v>
          </cell>
          <cell r="C642" t="str">
            <v>Vũ Đức</v>
          </cell>
          <cell r="D642" t="str">
            <v>Huy</v>
          </cell>
          <cell r="E642" t="str">
            <v>16.12.94</v>
          </cell>
          <cell r="F642" t="str">
            <v>13CĐ-Ô2</v>
          </cell>
        </row>
        <row r="643">
          <cell r="B643" t="str">
            <v>13D2050092</v>
          </cell>
          <cell r="C643" t="str">
            <v xml:space="preserve">Làu Nhục </v>
          </cell>
          <cell r="D643" t="str">
            <v>Khền</v>
          </cell>
          <cell r="E643" t="str">
            <v>05.02.94</v>
          </cell>
          <cell r="F643" t="str">
            <v>13CĐ-Ô2</v>
          </cell>
        </row>
        <row r="644">
          <cell r="B644" t="str">
            <v>13D2050093</v>
          </cell>
          <cell r="C644" t="str">
            <v>Nguyễn Anh</v>
          </cell>
          <cell r="D644" t="str">
            <v>Khoa</v>
          </cell>
          <cell r="E644" t="str">
            <v>08.10.95</v>
          </cell>
          <cell r="F644" t="str">
            <v>13CĐ-Ô2</v>
          </cell>
        </row>
        <row r="645">
          <cell r="B645" t="str">
            <v>13D2050109</v>
          </cell>
          <cell r="C645" t="str">
            <v>Tăng Mộng</v>
          </cell>
          <cell r="D645" t="str">
            <v>Long</v>
          </cell>
          <cell r="E645" t="str">
            <v>20.09.92</v>
          </cell>
          <cell r="F645" t="str">
            <v>13CĐ-Ô2</v>
          </cell>
        </row>
        <row r="646">
          <cell r="B646" t="str">
            <v>13D2050112</v>
          </cell>
          <cell r="C646" t="str">
            <v xml:space="preserve">Nguyễn Văn </v>
          </cell>
          <cell r="D646" t="str">
            <v>Lượng</v>
          </cell>
          <cell r="E646" t="str">
            <v>03.05.94</v>
          </cell>
          <cell r="F646" t="str">
            <v>13CĐ-Ô2</v>
          </cell>
        </row>
        <row r="647">
          <cell r="B647" t="str">
            <v>13D2050118</v>
          </cell>
          <cell r="C647" t="str">
            <v>Vũ</v>
          </cell>
          <cell r="D647" t="str">
            <v>Minh</v>
          </cell>
          <cell r="E647" t="str">
            <v>31.07.94</v>
          </cell>
          <cell r="F647" t="str">
            <v>13CĐ-Ô2</v>
          </cell>
        </row>
        <row r="648">
          <cell r="B648" t="str">
            <v>13D2050299</v>
          </cell>
          <cell r="C648" t="str">
            <v>Đạo Đức</v>
          </cell>
          <cell r="D648" t="str">
            <v>Nam</v>
          </cell>
          <cell r="E648" t="str">
            <v>26.04.93</v>
          </cell>
          <cell r="F648" t="str">
            <v>13CĐ-Ô2</v>
          </cell>
        </row>
        <row r="649">
          <cell r="B649" t="str">
            <v>13D2050122</v>
          </cell>
          <cell r="C649" t="str">
            <v>Phan Vĩnh</v>
          </cell>
          <cell r="D649" t="str">
            <v>Ngà</v>
          </cell>
          <cell r="E649" t="str">
            <v>10.01.92</v>
          </cell>
          <cell r="F649" t="str">
            <v>13CĐ-Ô2</v>
          </cell>
        </row>
        <row r="650">
          <cell r="B650" t="str">
            <v>13D2050124</v>
          </cell>
          <cell r="C650" t="str">
            <v>Lê Đức</v>
          </cell>
          <cell r="D650" t="str">
            <v>Nghĩa</v>
          </cell>
          <cell r="E650" t="str">
            <v>15.07.95</v>
          </cell>
          <cell r="F650" t="str">
            <v>13CĐ-Ô2</v>
          </cell>
        </row>
        <row r="651">
          <cell r="B651" t="str">
            <v>13D2050281</v>
          </cell>
          <cell r="C651" t="str">
            <v>Trần Trọng</v>
          </cell>
          <cell r="D651" t="str">
            <v>Nghĩa</v>
          </cell>
          <cell r="E651" t="str">
            <v>12.08.95</v>
          </cell>
          <cell r="F651" t="str">
            <v>13CĐ-Ô2</v>
          </cell>
        </row>
        <row r="652">
          <cell r="B652" t="str">
            <v>13D2050128</v>
          </cell>
          <cell r="C652" t="str">
            <v>Trần Văn Phương</v>
          </cell>
          <cell r="D652" t="str">
            <v>Ngọc</v>
          </cell>
          <cell r="E652" t="str">
            <v>30.10.95</v>
          </cell>
          <cell r="F652" t="str">
            <v>13CĐ-Ô2</v>
          </cell>
        </row>
        <row r="653">
          <cell r="B653" t="str">
            <v>13D2050139</v>
          </cell>
          <cell r="C653" t="str">
            <v>Nguyễn Mậu</v>
          </cell>
          <cell r="D653" t="str">
            <v>Nhật</v>
          </cell>
          <cell r="E653" t="str">
            <v>19.09.95</v>
          </cell>
          <cell r="F653" t="str">
            <v>13CĐ-Ô2</v>
          </cell>
        </row>
        <row r="654">
          <cell r="B654" t="str">
            <v>13D2050144</v>
          </cell>
          <cell r="C654" t="str">
            <v>Lê Quang</v>
          </cell>
          <cell r="D654" t="str">
            <v>Phi</v>
          </cell>
          <cell r="E654" t="str">
            <v>18.10.95</v>
          </cell>
          <cell r="F654" t="str">
            <v>13CĐ-Ô2</v>
          </cell>
        </row>
        <row r="655">
          <cell r="B655" t="str">
            <v>13D2050147</v>
          </cell>
          <cell r="C655" t="str">
            <v>Nguyễn Dương Hoàng</v>
          </cell>
          <cell r="D655" t="str">
            <v>Phúc</v>
          </cell>
          <cell r="E655" t="str">
            <v>14.06.95</v>
          </cell>
          <cell r="F655" t="str">
            <v>13CĐ-Ô2</v>
          </cell>
        </row>
        <row r="656">
          <cell r="B656" t="str">
            <v>13D2050152</v>
          </cell>
          <cell r="C656" t="str">
            <v>Trần Văn</v>
          </cell>
          <cell r="D656" t="str">
            <v>Phước</v>
          </cell>
          <cell r="E656" t="str">
            <v>13.09.95</v>
          </cell>
          <cell r="F656" t="str">
            <v>13CĐ-Ô2</v>
          </cell>
        </row>
        <row r="657">
          <cell r="B657" t="str">
            <v>13D2050282</v>
          </cell>
          <cell r="C657" t="str">
            <v>Nguyễn Mạnh</v>
          </cell>
          <cell r="D657" t="str">
            <v>Phương</v>
          </cell>
          <cell r="E657" t="str">
            <v>20.08.94</v>
          </cell>
          <cell r="F657" t="str">
            <v>13CĐ-Ô2</v>
          </cell>
        </row>
        <row r="658">
          <cell r="B658" t="str">
            <v>13D2050154</v>
          </cell>
          <cell r="C658" t="str">
            <v>Nguyễn Văn</v>
          </cell>
          <cell r="D658" t="str">
            <v>Pít</v>
          </cell>
          <cell r="E658" t="str">
            <v>19.06.93</v>
          </cell>
          <cell r="F658" t="str">
            <v>13CĐ-Ô2</v>
          </cell>
        </row>
        <row r="659">
          <cell r="B659" t="str">
            <v>13D2050159</v>
          </cell>
          <cell r="C659" t="str">
            <v>Nguyễn Đức</v>
          </cell>
          <cell r="D659" t="str">
            <v>Quí</v>
          </cell>
          <cell r="E659" t="str">
            <v>14.02.94</v>
          </cell>
          <cell r="F659" t="str">
            <v>13CĐ-Ô2</v>
          </cell>
        </row>
        <row r="660">
          <cell r="B660" t="str">
            <v>13D2050164</v>
          </cell>
          <cell r="C660" t="str">
            <v>Phan Văn</v>
          </cell>
          <cell r="D660" t="str">
            <v>Sang</v>
          </cell>
          <cell r="E660" t="str">
            <v>28.06.95</v>
          </cell>
          <cell r="F660" t="str">
            <v>13CĐ-Ô2</v>
          </cell>
        </row>
        <row r="661">
          <cell r="B661" t="str">
            <v>13D2050283</v>
          </cell>
          <cell r="C661" t="str">
            <v>Bùi Ngọc</v>
          </cell>
          <cell r="D661" t="str">
            <v>Sơn</v>
          </cell>
          <cell r="E661" t="str">
            <v>19.09.94</v>
          </cell>
          <cell r="F661" t="str">
            <v>13CĐ-Ô2</v>
          </cell>
        </row>
        <row r="662">
          <cell r="B662" t="str">
            <v>13D2050167</v>
          </cell>
          <cell r="C662" t="str">
            <v>Lê Hồng</v>
          </cell>
          <cell r="D662" t="str">
            <v>Sơn</v>
          </cell>
          <cell r="E662" t="str">
            <v>02.05.93</v>
          </cell>
          <cell r="F662" t="str">
            <v>13CĐ-Ô2</v>
          </cell>
        </row>
        <row r="663">
          <cell r="B663" t="str">
            <v>13D2050169</v>
          </cell>
          <cell r="C663" t="str">
            <v>Nguyễn Ngọc</v>
          </cell>
          <cell r="D663" t="str">
            <v>Tài</v>
          </cell>
          <cell r="E663" t="str">
            <v>01.08.95</v>
          </cell>
          <cell r="F663" t="str">
            <v>13CĐ-Ô2</v>
          </cell>
        </row>
        <row r="664">
          <cell r="B664" t="str">
            <v>13D2050172</v>
          </cell>
          <cell r="C664" t="str">
            <v>Phùng Văn</v>
          </cell>
          <cell r="D664" t="str">
            <v>Tâm</v>
          </cell>
          <cell r="E664" t="str">
            <v>10.05.95</v>
          </cell>
          <cell r="F664" t="str">
            <v>13CĐ-Ô2</v>
          </cell>
        </row>
        <row r="665">
          <cell r="B665" t="str">
            <v>13D2050173</v>
          </cell>
          <cell r="C665" t="str">
            <v>Đỗ Minh</v>
          </cell>
          <cell r="D665" t="str">
            <v>Tân</v>
          </cell>
          <cell r="E665" t="str">
            <v>11.04.94</v>
          </cell>
          <cell r="F665" t="str">
            <v>13CĐ-Ô2</v>
          </cell>
        </row>
        <row r="666">
          <cell r="B666" t="str">
            <v>13D2050177</v>
          </cell>
          <cell r="C666" t="str">
            <v>Đoàn Văn</v>
          </cell>
          <cell r="D666" t="str">
            <v>Thắng</v>
          </cell>
          <cell r="E666" t="str">
            <v>28.02.95</v>
          </cell>
          <cell r="F666" t="str">
            <v>13CĐ-Ô2</v>
          </cell>
        </row>
        <row r="667">
          <cell r="B667" t="str">
            <v>13D2050178</v>
          </cell>
          <cell r="C667" t="str">
            <v>Lưu Công</v>
          </cell>
          <cell r="D667" t="str">
            <v>Thắng</v>
          </cell>
          <cell r="E667" t="str">
            <v>22.07.95</v>
          </cell>
          <cell r="F667" t="str">
            <v>13CĐ-Ô2</v>
          </cell>
        </row>
        <row r="668">
          <cell r="B668" t="str">
            <v>13D2050188</v>
          </cell>
          <cell r="C668" t="str">
            <v>Nguyễn Hoài</v>
          </cell>
          <cell r="D668" t="str">
            <v>Thanh</v>
          </cell>
          <cell r="E668" t="str">
            <v>25.01.95</v>
          </cell>
          <cell r="F668" t="str">
            <v>13CĐ-Ô2</v>
          </cell>
        </row>
        <row r="669">
          <cell r="B669" t="str">
            <v>13D2050191</v>
          </cell>
          <cell r="C669" t="str">
            <v>Nguyễn Tuấn</v>
          </cell>
          <cell r="D669" t="str">
            <v>Thanh</v>
          </cell>
          <cell r="E669" t="str">
            <v>01.03.95</v>
          </cell>
          <cell r="F669" t="str">
            <v>13CĐ-Ô2</v>
          </cell>
        </row>
        <row r="670">
          <cell r="B670" t="str">
            <v>13D2050187</v>
          </cell>
          <cell r="C670" t="str">
            <v>Nguyễn Đức</v>
          </cell>
          <cell r="D670" t="str">
            <v>Thành</v>
          </cell>
          <cell r="E670" t="str">
            <v>21.07.95</v>
          </cell>
          <cell r="F670" t="str">
            <v>13CĐ-Ô2</v>
          </cell>
        </row>
        <row r="671">
          <cell r="B671" t="str">
            <v>13D2050189</v>
          </cell>
          <cell r="C671" t="str">
            <v>Nguyễn Hữu</v>
          </cell>
          <cell r="D671" t="str">
            <v>Thành</v>
          </cell>
          <cell r="E671" t="str">
            <v>18.04.95</v>
          </cell>
          <cell r="F671" t="str">
            <v>13CĐ-Ô2</v>
          </cell>
        </row>
        <row r="672">
          <cell r="B672" t="str">
            <v>13D2050197</v>
          </cell>
          <cell r="C672" t="str">
            <v>Phạm Văn</v>
          </cell>
          <cell r="D672" t="str">
            <v>Thiên</v>
          </cell>
          <cell r="E672" t="str">
            <v>12.07.95</v>
          </cell>
          <cell r="F672" t="str">
            <v>13CĐ-Ô2</v>
          </cell>
        </row>
        <row r="673">
          <cell r="B673" t="str">
            <v>13D2050198</v>
          </cell>
          <cell r="C673" t="str">
            <v>Nguyễn Xuân</v>
          </cell>
          <cell r="D673" t="str">
            <v>Thọ</v>
          </cell>
          <cell r="E673" t="str">
            <v>13.06.95</v>
          </cell>
          <cell r="F673" t="str">
            <v>13CĐ-Ô2</v>
          </cell>
        </row>
        <row r="674">
          <cell r="B674" t="str">
            <v>13D2050199</v>
          </cell>
          <cell r="C674" t="str">
            <v>Nguyễn Ngọc</v>
          </cell>
          <cell r="D674" t="str">
            <v>Thoại</v>
          </cell>
          <cell r="E674" t="str">
            <v>07.12.95</v>
          </cell>
          <cell r="F674" t="str">
            <v>13CĐ-Ô2</v>
          </cell>
        </row>
        <row r="675">
          <cell r="B675" t="str">
            <v>13D2050206</v>
          </cell>
          <cell r="C675" t="str">
            <v>Thượng Công</v>
          </cell>
          <cell r="D675" t="str">
            <v>Thức</v>
          </cell>
          <cell r="E675" t="str">
            <v>01.01.95</v>
          </cell>
          <cell r="F675" t="str">
            <v>13CĐ-Ô2</v>
          </cell>
        </row>
        <row r="676">
          <cell r="B676" t="str">
            <v>13D2050209</v>
          </cell>
          <cell r="C676" t="str">
            <v>Trần Văn</v>
          </cell>
          <cell r="D676" t="str">
            <v>Thương</v>
          </cell>
          <cell r="E676" t="str">
            <v>27.09.95</v>
          </cell>
          <cell r="F676" t="str">
            <v>13CĐ-Ô2</v>
          </cell>
        </row>
        <row r="677">
          <cell r="B677" t="str">
            <v>13D2050219</v>
          </cell>
          <cell r="C677" t="str">
            <v>Nguyễn Văn</v>
          </cell>
          <cell r="D677" t="str">
            <v>Toàn</v>
          </cell>
          <cell r="E677" t="str">
            <v>09.11.95</v>
          </cell>
          <cell r="F677" t="str">
            <v>13CĐ-Ô2</v>
          </cell>
        </row>
        <row r="678">
          <cell r="B678" t="str">
            <v>13D2050224</v>
          </cell>
          <cell r="C678" t="str">
            <v>Nguyễn Quốc</v>
          </cell>
          <cell r="D678" t="str">
            <v>Triệu</v>
          </cell>
          <cell r="E678" t="str">
            <v>02.08.94</v>
          </cell>
          <cell r="F678" t="str">
            <v>13CĐ-Ô2</v>
          </cell>
        </row>
        <row r="679">
          <cell r="B679" t="str">
            <v>13D2050229</v>
          </cell>
          <cell r="C679" t="str">
            <v>Nguyễn Thành</v>
          </cell>
          <cell r="D679" t="str">
            <v>Trung</v>
          </cell>
          <cell r="E679" t="str">
            <v>20.02.95</v>
          </cell>
          <cell r="F679" t="str">
            <v>13CĐ-Ô2</v>
          </cell>
        </row>
        <row r="680">
          <cell r="B680" t="str">
            <v>13D2050273</v>
          </cell>
          <cell r="C680" t="str">
            <v>Phù Anh</v>
          </cell>
          <cell r="D680" t="str">
            <v>Tú</v>
          </cell>
          <cell r="E680" t="str">
            <v>18.06.95</v>
          </cell>
          <cell r="F680" t="str">
            <v>13CĐ-Ô2</v>
          </cell>
        </row>
        <row r="681">
          <cell r="B681" t="str">
            <v>13D2050249</v>
          </cell>
          <cell r="C681" t="str">
            <v>Nguyễn Công</v>
          </cell>
          <cell r="D681" t="str">
            <v>Vĩ</v>
          </cell>
          <cell r="E681" t="str">
            <v>01.10.95</v>
          </cell>
          <cell r="F681" t="str">
            <v>13CĐ-Ô2</v>
          </cell>
        </row>
        <row r="682">
          <cell r="B682" t="str">
            <v>13D2050254</v>
          </cell>
          <cell r="C682" t="str">
            <v>Huỳnh Lê</v>
          </cell>
          <cell r="D682" t="str">
            <v>Vinh</v>
          </cell>
          <cell r="E682" t="str">
            <v>27.06.95</v>
          </cell>
          <cell r="F682" t="str">
            <v>13CĐ-Ô2</v>
          </cell>
        </row>
        <row r="683">
          <cell r="B683" t="str">
            <v>13D2050257</v>
          </cell>
          <cell r="C683" t="str">
            <v>Trịnh Văn</v>
          </cell>
          <cell r="D683" t="str">
            <v>Vinh</v>
          </cell>
          <cell r="E683" t="str">
            <v>01.02.95</v>
          </cell>
          <cell r="F683" t="str">
            <v>13CĐ-Ô2</v>
          </cell>
        </row>
        <row r="684">
          <cell r="B684" t="str">
            <v>13D2050005</v>
          </cell>
          <cell r="C684" t="str">
            <v>Lê Minh</v>
          </cell>
          <cell r="D684" t="str">
            <v>Bằng</v>
          </cell>
          <cell r="E684" t="str">
            <v>03.06.95</v>
          </cell>
          <cell r="F684" t="str">
            <v>13CĐ-Ô3</v>
          </cell>
        </row>
        <row r="685">
          <cell r="B685" t="str">
            <v>13D2050298</v>
          </cell>
          <cell r="C685" t="str">
            <v>Hồ Văn</v>
          </cell>
          <cell r="D685" t="str">
            <v>Cảnh</v>
          </cell>
          <cell r="E685" t="str">
            <v>10.09.95</v>
          </cell>
          <cell r="F685" t="str">
            <v>13CĐ-Ô3</v>
          </cell>
        </row>
        <row r="686">
          <cell r="B686" t="str">
            <v>13D2050015</v>
          </cell>
          <cell r="C686" t="str">
            <v>Phạm Quốc</v>
          </cell>
          <cell r="D686" t="str">
            <v>Cường</v>
          </cell>
          <cell r="E686" t="str">
            <v>16.12.95</v>
          </cell>
          <cell r="F686" t="str">
            <v>13CĐ-Ô3</v>
          </cell>
        </row>
        <row r="687">
          <cell r="B687" t="str">
            <v>13D2050030</v>
          </cell>
          <cell r="C687" t="str">
            <v>Đỗ Quốc</v>
          </cell>
          <cell r="D687" t="str">
            <v>Đạt</v>
          </cell>
          <cell r="E687" t="str">
            <v>26.02.95</v>
          </cell>
          <cell r="F687" t="str">
            <v>13CĐ-Ô3</v>
          </cell>
        </row>
        <row r="688">
          <cell r="B688" t="str">
            <v>13D2050020</v>
          </cell>
          <cell r="C688" t="str">
            <v>Nguyễn Đình</v>
          </cell>
          <cell r="D688" t="str">
            <v>Dũng</v>
          </cell>
          <cell r="E688" t="str">
            <v>21.09.95</v>
          </cell>
          <cell r="F688" t="str">
            <v>13CĐ-Ô3</v>
          </cell>
        </row>
        <row r="689">
          <cell r="B689" t="str">
            <v>13D2050305</v>
          </cell>
          <cell r="C689" t="str">
            <v>Trần Việt</v>
          </cell>
          <cell r="D689" t="str">
            <v>Dũng</v>
          </cell>
          <cell r="E689" t="str">
            <v>01.04.94</v>
          </cell>
          <cell r="F689" t="str">
            <v>13CĐ-Ô3</v>
          </cell>
        </row>
        <row r="690">
          <cell r="B690" t="str">
            <v>13D2050025</v>
          </cell>
          <cell r="C690" t="str">
            <v>Nguyễn Tấn</v>
          </cell>
          <cell r="D690" t="str">
            <v>Duy</v>
          </cell>
          <cell r="E690" t="str">
            <v>02.10.95</v>
          </cell>
          <cell r="F690" t="str">
            <v>13CĐ-Ô3</v>
          </cell>
        </row>
        <row r="691">
          <cell r="B691" t="str">
            <v>13D2050050</v>
          </cell>
          <cell r="C691" t="str">
            <v>Nguyễn Tịnh</v>
          </cell>
          <cell r="D691" t="str">
            <v>Hải</v>
          </cell>
          <cell r="E691" t="str">
            <v>15.09.95</v>
          </cell>
          <cell r="F691" t="str">
            <v>13CĐ-Ô3</v>
          </cell>
        </row>
        <row r="692">
          <cell r="B692" t="str">
            <v>13D2050060</v>
          </cell>
          <cell r="C692" t="str">
            <v>Trần Đức</v>
          </cell>
          <cell r="D692" t="str">
            <v>Hảo</v>
          </cell>
          <cell r="E692" t="str">
            <v>02.11.93</v>
          </cell>
          <cell r="F692" t="str">
            <v>13CĐ-Ô3</v>
          </cell>
        </row>
        <row r="693">
          <cell r="B693" t="str">
            <v>13D2050075</v>
          </cell>
          <cell r="C693" t="str">
            <v>Đinh Văn</v>
          </cell>
          <cell r="D693" t="str">
            <v>Hợi</v>
          </cell>
          <cell r="E693" t="str">
            <v>10.06.95</v>
          </cell>
          <cell r="F693" t="str">
            <v>13CĐ-Ô3</v>
          </cell>
        </row>
        <row r="694">
          <cell r="B694" t="str">
            <v>11D0030051</v>
          </cell>
          <cell r="C694" t="str">
            <v>Lê Đức</v>
          </cell>
          <cell r="D694" t="str">
            <v>Huy</v>
          </cell>
          <cell r="E694" t="str">
            <v>13.01.93</v>
          </cell>
          <cell r="F694" t="str">
            <v>13CĐ-Ô3</v>
          </cell>
        </row>
        <row r="695">
          <cell r="B695" t="str">
            <v>13D2050090</v>
          </cell>
          <cell r="C695" t="str">
            <v>Lê Tuấn</v>
          </cell>
          <cell r="D695" t="str">
            <v>Khải</v>
          </cell>
          <cell r="E695" t="str">
            <v>01.09.95</v>
          </cell>
          <cell r="F695" t="str">
            <v>13CĐ-Ô3</v>
          </cell>
        </row>
        <row r="696">
          <cell r="B696" t="str">
            <v>13D2050095</v>
          </cell>
          <cell r="C696" t="str">
            <v>Bùi Vũ</v>
          </cell>
          <cell r="D696" t="str">
            <v>Khoan</v>
          </cell>
          <cell r="E696" t="str">
            <v>15.11.94</v>
          </cell>
          <cell r="F696" t="str">
            <v>13CĐ-Ô3</v>
          </cell>
        </row>
        <row r="697">
          <cell r="B697" t="str">
            <v>13D2050099</v>
          </cell>
          <cell r="C697" t="str">
            <v>Nguyễn Thanh</v>
          </cell>
          <cell r="D697" t="str">
            <v>Linh</v>
          </cell>
          <cell r="E697" t="str">
            <v>18.08.95</v>
          </cell>
          <cell r="F697" t="str">
            <v>13CĐ-Ô3</v>
          </cell>
        </row>
        <row r="698">
          <cell r="B698" t="str">
            <v>13D2050123</v>
          </cell>
          <cell r="C698" t="str">
            <v>Hoàng Văn</v>
          </cell>
          <cell r="D698" t="str">
            <v>Nghĩa</v>
          </cell>
          <cell r="E698" t="str">
            <v>18.10.94</v>
          </cell>
          <cell r="F698" t="str">
            <v>13CĐ-Ô3</v>
          </cell>
        </row>
        <row r="699">
          <cell r="B699" t="str">
            <v>13D2050125</v>
          </cell>
          <cell r="C699" t="str">
            <v>Lê Hữu</v>
          </cell>
          <cell r="D699" t="str">
            <v>Nghĩa</v>
          </cell>
          <cell r="E699" t="str">
            <v>20.06.95</v>
          </cell>
          <cell r="F699" t="str">
            <v>13CĐ-Ô3</v>
          </cell>
        </row>
        <row r="700">
          <cell r="B700" t="str">
            <v>13D2050130</v>
          </cell>
          <cell r="C700" t="str">
            <v>Huỳnh Văn</v>
          </cell>
          <cell r="D700" t="str">
            <v>Nguyên</v>
          </cell>
          <cell r="E700" t="str">
            <v>04.04.94</v>
          </cell>
          <cell r="F700" t="str">
            <v>13CĐ-Ô3</v>
          </cell>
        </row>
        <row r="701">
          <cell r="B701" t="str">
            <v>13D2050135</v>
          </cell>
          <cell r="C701" t="str">
            <v>Nguyễn Thanh</v>
          </cell>
          <cell r="D701" t="str">
            <v>Nhân</v>
          </cell>
          <cell r="E701" t="str">
            <v>21.04.93</v>
          </cell>
          <cell r="F701" t="str">
            <v>13CĐ-Ô3</v>
          </cell>
        </row>
        <row r="702">
          <cell r="B702" t="str">
            <v>13D2050138</v>
          </cell>
          <cell r="C702" t="str">
            <v>Nguyễn Hữu</v>
          </cell>
          <cell r="D702" t="str">
            <v>Nhật</v>
          </cell>
          <cell r="E702" t="str">
            <v>06.07.94</v>
          </cell>
          <cell r="F702" t="str">
            <v>13CĐ-Ô3</v>
          </cell>
        </row>
        <row r="703">
          <cell r="B703" t="str">
            <v>13D2050300</v>
          </cell>
          <cell r="C703" t="str">
            <v>Võ Thành</v>
          </cell>
          <cell r="D703" t="str">
            <v>Nhật</v>
          </cell>
          <cell r="E703" t="str">
            <v>27.10.95</v>
          </cell>
          <cell r="F703" t="str">
            <v>13CĐ-Ô3</v>
          </cell>
        </row>
        <row r="704">
          <cell r="B704" t="str">
            <v>13D2050140</v>
          </cell>
          <cell r="C704" t="str">
            <v>Lê Văn</v>
          </cell>
          <cell r="D704" t="str">
            <v>Nhường</v>
          </cell>
          <cell r="E704" t="str">
            <v>26.12.95</v>
          </cell>
          <cell r="F704" t="str">
            <v>13CĐ-Ô3</v>
          </cell>
        </row>
        <row r="705">
          <cell r="B705" t="str">
            <v>13D2050145</v>
          </cell>
          <cell r="C705" t="str">
            <v>Vũ Minh</v>
          </cell>
          <cell r="D705" t="str">
            <v>Phong</v>
          </cell>
          <cell r="E705" t="str">
            <v>01.10.94</v>
          </cell>
          <cell r="F705" t="str">
            <v>13CĐ-Ô3</v>
          </cell>
        </row>
        <row r="706">
          <cell r="B706" t="str">
            <v>13D2050153</v>
          </cell>
          <cell r="C706" t="str">
            <v>Nguyễn Vũ Tiến</v>
          </cell>
          <cell r="D706" t="str">
            <v>Phương</v>
          </cell>
          <cell r="E706" t="str">
            <v>27.03.95</v>
          </cell>
          <cell r="F706" t="str">
            <v>13CĐ-Ô3</v>
          </cell>
        </row>
        <row r="707">
          <cell r="B707" t="str">
            <v>13D2050155</v>
          </cell>
          <cell r="C707" t="str">
            <v>Lê Văn</v>
          </cell>
          <cell r="D707" t="str">
            <v>Quân</v>
          </cell>
          <cell r="E707" t="str">
            <v>10.10.95</v>
          </cell>
          <cell r="F707" t="str">
            <v>13CĐ-Ô3</v>
          </cell>
        </row>
        <row r="708">
          <cell r="B708" t="str">
            <v>13D2050158</v>
          </cell>
          <cell r="C708" t="str">
            <v>Đặng Anh</v>
          </cell>
          <cell r="D708" t="str">
            <v>Qui</v>
          </cell>
          <cell r="E708" t="str">
            <v>18.08.94</v>
          </cell>
          <cell r="F708" t="str">
            <v>13CĐ-Ô3</v>
          </cell>
        </row>
        <row r="709">
          <cell r="B709" t="str">
            <v>13D2050163</v>
          </cell>
          <cell r="C709" t="str">
            <v>Nguyễn Hồng</v>
          </cell>
          <cell r="D709" t="str">
            <v>Sang</v>
          </cell>
          <cell r="E709" t="str">
            <v>22.07.95</v>
          </cell>
          <cell r="F709" t="str">
            <v>13CĐ-Ô3</v>
          </cell>
        </row>
        <row r="710">
          <cell r="B710" t="str">
            <v>13D2050170</v>
          </cell>
          <cell r="C710" t="str">
            <v>Trần Ngọc</v>
          </cell>
          <cell r="D710" t="str">
            <v>Tài</v>
          </cell>
          <cell r="E710" t="str">
            <v>03.09.93</v>
          </cell>
          <cell r="F710" t="str">
            <v>13CĐ-Ô3</v>
          </cell>
        </row>
        <row r="711">
          <cell r="B711" t="str">
            <v>13D2050179</v>
          </cell>
          <cell r="C711" t="str">
            <v>Nguyễn Chiến</v>
          </cell>
          <cell r="D711" t="str">
            <v>Thắng</v>
          </cell>
          <cell r="E711" t="str">
            <v>22.09.94</v>
          </cell>
          <cell r="F711" t="str">
            <v>13CĐ-Ô3</v>
          </cell>
        </row>
        <row r="712">
          <cell r="B712" t="str">
            <v>13D2050180</v>
          </cell>
          <cell r="C712" t="str">
            <v>Trần Văn</v>
          </cell>
          <cell r="D712" t="str">
            <v>Thắng</v>
          </cell>
          <cell r="E712" t="str">
            <v>12.01.94</v>
          </cell>
          <cell r="F712" t="str">
            <v>13CĐ-Ô3</v>
          </cell>
        </row>
        <row r="713">
          <cell r="B713" t="str">
            <v>13D2050185</v>
          </cell>
          <cell r="C713" t="str">
            <v>Lê Hoài</v>
          </cell>
          <cell r="D713" t="str">
            <v>Thanh</v>
          </cell>
          <cell r="E713" t="str">
            <v>06.07.95</v>
          </cell>
          <cell r="F713" t="str">
            <v>13CĐ-Ô3</v>
          </cell>
        </row>
        <row r="714">
          <cell r="B714" t="str">
            <v>13D2050190</v>
          </cell>
          <cell r="C714" t="str">
            <v>Nguyễn Tấn</v>
          </cell>
          <cell r="D714" t="str">
            <v>Thành</v>
          </cell>
          <cell r="E714" t="str">
            <v>03.03.94</v>
          </cell>
          <cell r="F714" t="str">
            <v>13CĐ-Ô3</v>
          </cell>
        </row>
        <row r="715">
          <cell r="B715" t="str">
            <v>13D2050277</v>
          </cell>
          <cell r="C715" t="str">
            <v>Trần Thanh</v>
          </cell>
          <cell r="D715" t="str">
            <v>Thảo</v>
          </cell>
          <cell r="E715" t="str">
            <v>10.10.93</v>
          </cell>
          <cell r="F715" t="str">
            <v>13CĐ-Ô3</v>
          </cell>
        </row>
        <row r="716">
          <cell r="B716" t="str">
            <v>13D2050202</v>
          </cell>
          <cell r="C716" t="str">
            <v>Đỗ Thị Cẩm</v>
          </cell>
          <cell r="D716" t="str">
            <v>Thu</v>
          </cell>
          <cell r="E716" t="str">
            <v>09.04.95</v>
          </cell>
          <cell r="F716" t="str">
            <v>13CĐ-Ô3</v>
          </cell>
        </row>
        <row r="717">
          <cell r="B717" t="str">
            <v>13D2050205</v>
          </cell>
          <cell r="C717" t="str">
            <v>Nguyễn Thành</v>
          </cell>
          <cell r="D717" t="str">
            <v>Thức</v>
          </cell>
          <cell r="E717" t="str">
            <v>24.03.95</v>
          </cell>
          <cell r="F717" t="str">
            <v>13CĐ-Ô3</v>
          </cell>
        </row>
        <row r="718">
          <cell r="B718" t="str">
            <v>13D2050212</v>
          </cell>
          <cell r="C718" t="str">
            <v>Phạm Minh</v>
          </cell>
          <cell r="D718" t="str">
            <v>Tiến</v>
          </cell>
          <cell r="E718" t="str">
            <v>17.01.95</v>
          </cell>
          <cell r="F718" t="str">
            <v>13CĐ-Ô3</v>
          </cell>
        </row>
        <row r="719">
          <cell r="B719" t="str">
            <v>13D2050213</v>
          </cell>
          <cell r="C719" t="str">
            <v>Trịnh Văn</v>
          </cell>
          <cell r="D719" t="str">
            <v>Tiến</v>
          </cell>
          <cell r="E719" t="str">
            <v>06.11.94</v>
          </cell>
          <cell r="F719" t="str">
            <v>13CĐ-Ô3</v>
          </cell>
        </row>
        <row r="720">
          <cell r="B720" t="str">
            <v>13D2050210</v>
          </cell>
          <cell r="C720" t="str">
            <v>Lê Văn</v>
          </cell>
          <cell r="D720" t="str">
            <v>Tiện</v>
          </cell>
          <cell r="E720" t="str">
            <v>02.01.95</v>
          </cell>
          <cell r="F720" t="str">
            <v>13CĐ-Ô3</v>
          </cell>
        </row>
        <row r="721">
          <cell r="B721" t="str">
            <v>13D2050217</v>
          </cell>
          <cell r="C721" t="str">
            <v>Nguyễn Đạo</v>
          </cell>
          <cell r="D721" t="str">
            <v>Tĩnh</v>
          </cell>
          <cell r="E721" t="str">
            <v>06.11.95</v>
          </cell>
          <cell r="F721" t="str">
            <v>13CĐ-Ô3</v>
          </cell>
        </row>
        <row r="722">
          <cell r="B722" t="str">
            <v>13D2050218</v>
          </cell>
          <cell r="C722" t="str">
            <v>Nguyễn Lê Phước</v>
          </cell>
          <cell r="D722" t="str">
            <v>Toàn</v>
          </cell>
          <cell r="E722" t="str">
            <v>06.09.95</v>
          </cell>
          <cell r="F722" t="str">
            <v>13CĐ-Ô3</v>
          </cell>
        </row>
        <row r="723">
          <cell r="B723" t="str">
            <v>13D2050285</v>
          </cell>
          <cell r="C723" t="str">
            <v>Nguyễn Mạnh</v>
          </cell>
          <cell r="D723" t="str">
            <v>Toàn</v>
          </cell>
          <cell r="E723" t="str">
            <v>09.01.95</v>
          </cell>
          <cell r="F723" t="str">
            <v>13CĐ-Ô3</v>
          </cell>
        </row>
        <row r="724">
          <cell r="B724" t="str">
            <v>13D2050220</v>
          </cell>
          <cell r="C724" t="str">
            <v>Phan Anh</v>
          </cell>
          <cell r="D724" t="str">
            <v>Toàn</v>
          </cell>
          <cell r="E724" t="str">
            <v>06.09.94</v>
          </cell>
          <cell r="F724" t="str">
            <v>13CĐ-Ô3</v>
          </cell>
        </row>
        <row r="725">
          <cell r="B725" t="str">
            <v>13D2050222</v>
          </cell>
          <cell r="C725" t="str">
            <v>Nguyễn Thành</v>
          </cell>
          <cell r="D725" t="str">
            <v>Trí</v>
          </cell>
          <cell r="E725" t="str">
            <v>24.03.95</v>
          </cell>
          <cell r="F725" t="str">
            <v>13CĐ-Ô3</v>
          </cell>
        </row>
        <row r="726">
          <cell r="B726" t="str">
            <v>13D2050223</v>
          </cell>
          <cell r="C726" t="str">
            <v>Nguyễn Bảo</v>
          </cell>
          <cell r="D726" t="str">
            <v>Triều</v>
          </cell>
          <cell r="E726" t="str">
            <v>16.09.94</v>
          </cell>
          <cell r="F726" t="str">
            <v>13CĐ-Ô3</v>
          </cell>
        </row>
        <row r="727">
          <cell r="B727" t="str">
            <v>13D2050225</v>
          </cell>
          <cell r="C727" t="str">
            <v>Đinh Xuân</v>
          </cell>
          <cell r="D727" t="str">
            <v>Trọng</v>
          </cell>
          <cell r="E727" t="str">
            <v>14.12.94</v>
          </cell>
          <cell r="F727" t="str">
            <v>13CĐ-Ô3</v>
          </cell>
        </row>
        <row r="728">
          <cell r="B728" t="str">
            <v>13D2050227</v>
          </cell>
          <cell r="C728" t="str">
            <v>Đoàn Quang</v>
          </cell>
          <cell r="D728" t="str">
            <v>Trung</v>
          </cell>
          <cell r="E728" t="str">
            <v>18.02.95</v>
          </cell>
          <cell r="F728" t="str">
            <v>13CĐ-Ô3</v>
          </cell>
        </row>
        <row r="729">
          <cell r="B729" t="str">
            <v>13D2050228</v>
          </cell>
          <cell r="C729" t="str">
            <v>Nguyễn Minh</v>
          </cell>
          <cell r="D729" t="str">
            <v>Trung</v>
          </cell>
          <cell r="E729" t="str">
            <v>03.11.95</v>
          </cell>
          <cell r="F729" t="str">
            <v>13CĐ-Ô3</v>
          </cell>
        </row>
        <row r="730">
          <cell r="B730" t="str">
            <v>13D2050230</v>
          </cell>
          <cell r="C730" t="str">
            <v>Nguyễn Toàn</v>
          </cell>
          <cell r="D730" t="str">
            <v>Trung</v>
          </cell>
          <cell r="E730" t="str">
            <v>14.09.94</v>
          </cell>
          <cell r="F730" t="str">
            <v>13CĐ-Ô3</v>
          </cell>
        </row>
        <row r="731">
          <cell r="B731" t="str">
            <v>13D2050237</v>
          </cell>
          <cell r="C731" t="str">
            <v>Phạm Xuân</v>
          </cell>
          <cell r="D731" t="str">
            <v>Tú</v>
          </cell>
          <cell r="E731" t="str">
            <v>15.05.93</v>
          </cell>
          <cell r="F731" t="str">
            <v>13CĐ-Ô3</v>
          </cell>
        </row>
        <row r="732">
          <cell r="B732" t="str">
            <v>13D2050238</v>
          </cell>
          <cell r="C732" t="str">
            <v>Trương Công</v>
          </cell>
          <cell r="D732" t="str">
            <v>Tú</v>
          </cell>
          <cell r="E732" t="str">
            <v>10.03.93</v>
          </cell>
          <cell r="F732" t="str">
            <v>13CĐ-Ô3</v>
          </cell>
        </row>
        <row r="733">
          <cell r="B733" t="str">
            <v>13D2050240</v>
          </cell>
          <cell r="C733" t="str">
            <v>Nguyễn Linh</v>
          </cell>
          <cell r="D733" t="str">
            <v>Tuấn</v>
          </cell>
          <cell r="E733" t="str">
            <v>21.12.95</v>
          </cell>
          <cell r="F733" t="str">
            <v>13CĐ-Ô3</v>
          </cell>
        </row>
        <row r="734">
          <cell r="B734" t="str">
            <v>13D2050242</v>
          </cell>
          <cell r="C734" t="str">
            <v>Phạm Hoàng Anh</v>
          </cell>
          <cell r="D734" t="str">
            <v>Tuấn</v>
          </cell>
          <cell r="E734" t="str">
            <v>26.09.94</v>
          </cell>
          <cell r="F734" t="str">
            <v>13CĐ-Ô3</v>
          </cell>
        </row>
        <row r="735">
          <cell r="B735" t="str">
            <v>13D2050243</v>
          </cell>
          <cell r="C735" t="str">
            <v>Phan Ngọc</v>
          </cell>
          <cell r="D735" t="str">
            <v>Tuấn</v>
          </cell>
          <cell r="E735" t="str">
            <v>04.10.95</v>
          </cell>
          <cell r="F735" t="str">
            <v>13CĐ-Ô3</v>
          </cell>
        </row>
        <row r="736">
          <cell r="B736" t="str">
            <v>13D2050247</v>
          </cell>
          <cell r="C736" t="str">
            <v>Vũ Văn</v>
          </cell>
          <cell r="D736" t="str">
            <v>Tuyên</v>
          </cell>
          <cell r="E736" t="str">
            <v>08.06.95</v>
          </cell>
          <cell r="F736" t="str">
            <v>13CĐ-Ô3</v>
          </cell>
        </row>
        <row r="737">
          <cell r="B737" t="str">
            <v>13D2050303</v>
          </cell>
          <cell r="C737" t="str">
            <v>Nguyễn Minh</v>
          </cell>
          <cell r="D737" t="str">
            <v>Tuyền</v>
          </cell>
          <cell r="E737" t="str">
            <v>06.05.94</v>
          </cell>
          <cell r="F737" t="str">
            <v>13CĐ-Ô3</v>
          </cell>
        </row>
        <row r="738">
          <cell r="B738" t="str">
            <v>13D2050248</v>
          </cell>
          <cell r="C738" t="str">
            <v>Nguyễn Hữu</v>
          </cell>
          <cell r="D738" t="str">
            <v>Văn</v>
          </cell>
          <cell r="E738" t="str">
            <v>10.06.94</v>
          </cell>
          <cell r="F738" t="str">
            <v>13CĐ-Ô3</v>
          </cell>
        </row>
        <row r="739">
          <cell r="B739" t="str">
            <v>13D2050250</v>
          </cell>
          <cell r="C739" t="str">
            <v>Nguyễn Quốc</v>
          </cell>
          <cell r="D739" t="str">
            <v>Viên</v>
          </cell>
          <cell r="E739" t="str">
            <v>02.03.95</v>
          </cell>
          <cell r="F739" t="str">
            <v>13CĐ-Ô3</v>
          </cell>
        </row>
        <row r="740">
          <cell r="B740" t="str">
            <v>13D2050253</v>
          </cell>
          <cell r="C740" t="str">
            <v>Trần Quốc</v>
          </cell>
          <cell r="D740" t="str">
            <v>Việt</v>
          </cell>
          <cell r="E740" t="str">
            <v>06.10.95</v>
          </cell>
          <cell r="F740" t="str">
            <v>13CĐ-Ô3</v>
          </cell>
        </row>
        <row r="741">
          <cell r="B741" t="str">
            <v>13D2050255</v>
          </cell>
          <cell r="C741" t="str">
            <v>Lý Quốc</v>
          </cell>
          <cell r="D741" t="str">
            <v>Vinh</v>
          </cell>
          <cell r="E741" t="str">
            <v>17.03.94</v>
          </cell>
          <cell r="F741" t="str">
            <v>13CĐ-Ô3</v>
          </cell>
        </row>
        <row r="742">
          <cell r="B742" t="str">
            <v>13D2050258</v>
          </cell>
          <cell r="C742" t="str">
            <v>Đỗ Hoàng Minh</v>
          </cell>
          <cell r="D742" t="str">
            <v>Vũ</v>
          </cell>
          <cell r="E742" t="str">
            <v>27.11.95</v>
          </cell>
          <cell r="F742" t="str">
            <v>13CĐ-Ô3</v>
          </cell>
        </row>
        <row r="743">
          <cell r="B743" t="str">
            <v>13D2050260</v>
          </cell>
          <cell r="C743" t="str">
            <v>Nguyễn Văn</v>
          </cell>
          <cell r="D743" t="str">
            <v>Vũ</v>
          </cell>
          <cell r="E743" t="str">
            <v>08.11.94</v>
          </cell>
          <cell r="F743" t="str">
            <v>13CĐ-Ô3</v>
          </cell>
        </row>
        <row r="744">
          <cell r="B744" t="str">
            <v>13D2050262</v>
          </cell>
          <cell r="C744" t="str">
            <v>Hồ Thanh</v>
          </cell>
          <cell r="D744" t="str">
            <v>Xuân</v>
          </cell>
          <cell r="E744" t="str">
            <v>18.10.95</v>
          </cell>
          <cell r="F744" t="str">
            <v>13CĐ-Ô3</v>
          </cell>
        </row>
        <row r="745">
          <cell r="B745" t="str">
            <v>13D2040002</v>
          </cell>
          <cell r="C745" t="str">
            <v>Nguyễn Thị Ngọc</v>
          </cell>
          <cell r="D745" t="str">
            <v>Ái</v>
          </cell>
          <cell r="E745" t="str">
            <v>12.12.95</v>
          </cell>
          <cell r="F745" t="str">
            <v>13CĐ-M</v>
          </cell>
        </row>
        <row r="746">
          <cell r="B746" t="str">
            <v>13D2040001</v>
          </cell>
          <cell r="C746" t="str">
            <v>Trương Thị Thúy</v>
          </cell>
          <cell r="D746" t="str">
            <v>Anh</v>
          </cell>
          <cell r="E746" t="str">
            <v>21.10.95</v>
          </cell>
          <cell r="F746" t="str">
            <v>13CĐ-M</v>
          </cell>
        </row>
        <row r="747">
          <cell r="B747" t="str">
            <v>13D2040003</v>
          </cell>
          <cell r="C747" t="str">
            <v>Phạm Thị Minh</v>
          </cell>
          <cell r="D747" t="str">
            <v>Châu</v>
          </cell>
          <cell r="E747" t="str">
            <v>07.12.95</v>
          </cell>
          <cell r="F747" t="str">
            <v>13CĐ-M</v>
          </cell>
        </row>
        <row r="748">
          <cell r="B748" t="str">
            <v>13D2040004</v>
          </cell>
          <cell r="C748" t="str">
            <v>Nguyễn Hoàng</v>
          </cell>
          <cell r="D748" t="str">
            <v>Diệu</v>
          </cell>
          <cell r="E748" t="str">
            <v>15.09.95</v>
          </cell>
          <cell r="F748" t="str">
            <v>13CĐ-M</v>
          </cell>
        </row>
        <row r="749">
          <cell r="B749" t="str">
            <v>13D2040064</v>
          </cell>
          <cell r="C749" t="str">
            <v>Lương Tâm</v>
          </cell>
          <cell r="D749" t="str">
            <v>Em</v>
          </cell>
          <cell r="E749" t="str">
            <v>03.04.91</v>
          </cell>
          <cell r="F749" t="str">
            <v>13CĐ-M</v>
          </cell>
        </row>
        <row r="750">
          <cell r="B750" t="str">
            <v>13D2040059</v>
          </cell>
          <cell r="C750" t="str">
            <v>Nguyễn Thị Hương</v>
          </cell>
          <cell r="D750" t="str">
            <v>Giang</v>
          </cell>
          <cell r="E750" t="str">
            <v>10.06.94</v>
          </cell>
          <cell r="F750" t="str">
            <v>13CĐ-M</v>
          </cell>
        </row>
        <row r="751">
          <cell r="B751" t="str">
            <v>13D2040007</v>
          </cell>
          <cell r="C751" t="str">
            <v>Lê Nguyễn Kim</v>
          </cell>
          <cell r="D751" t="str">
            <v>Giao</v>
          </cell>
          <cell r="E751" t="str">
            <v>22.09.94</v>
          </cell>
          <cell r="F751" t="str">
            <v>13CĐ-M</v>
          </cell>
        </row>
        <row r="752">
          <cell r="B752" t="str">
            <v>13D2040008</v>
          </cell>
          <cell r="C752" t="str">
            <v>Nguyễn Thị Xuân</v>
          </cell>
          <cell r="D752" t="str">
            <v>Hạ</v>
          </cell>
          <cell r="E752" t="str">
            <v>24.07.95</v>
          </cell>
          <cell r="F752" t="str">
            <v>13CĐ-M</v>
          </cell>
        </row>
        <row r="753">
          <cell r="B753" t="str">
            <v>13D2040057</v>
          </cell>
          <cell r="C753" t="str">
            <v>Nguyễn Thị Ngọc</v>
          </cell>
          <cell r="D753" t="str">
            <v>Hân</v>
          </cell>
          <cell r="E753" t="str">
            <v>04.12.95</v>
          </cell>
          <cell r="F753" t="str">
            <v>13CĐ-M</v>
          </cell>
        </row>
        <row r="754">
          <cell r="B754" t="str">
            <v>13D2040010</v>
          </cell>
          <cell r="C754" t="str">
            <v>Bạch Thị Thúy</v>
          </cell>
          <cell r="D754" t="str">
            <v>Hằng</v>
          </cell>
          <cell r="E754" t="str">
            <v>22.01.95</v>
          </cell>
          <cell r="F754" t="str">
            <v>13CĐ-M</v>
          </cell>
        </row>
        <row r="755">
          <cell r="B755" t="str">
            <v>13D2040011</v>
          </cell>
          <cell r="C755" t="str">
            <v>Bùi Thị Kim</v>
          </cell>
          <cell r="D755" t="str">
            <v>Hằng</v>
          </cell>
          <cell r="E755" t="str">
            <v>03.05.95</v>
          </cell>
          <cell r="F755" t="str">
            <v>13CĐ-M</v>
          </cell>
        </row>
        <row r="756">
          <cell r="B756" t="str">
            <v>13D2040012</v>
          </cell>
          <cell r="C756" t="str">
            <v>Võ Thị Ngọc</v>
          </cell>
          <cell r="D756" t="str">
            <v>Hiền</v>
          </cell>
          <cell r="E756" t="str">
            <v>12.12.94</v>
          </cell>
          <cell r="F756" t="str">
            <v>13CĐ-M</v>
          </cell>
        </row>
        <row r="757">
          <cell r="B757" t="str">
            <v>12D2040011</v>
          </cell>
          <cell r="C757" t="str">
            <v>Đinh Thị Ngọc</v>
          </cell>
          <cell r="D757" t="str">
            <v>Hoa</v>
          </cell>
          <cell r="E757" t="str">
            <v>14.05.92</v>
          </cell>
          <cell r="F757" t="str">
            <v>13CĐ-M</v>
          </cell>
        </row>
        <row r="758">
          <cell r="B758" t="str">
            <v>13D2040013</v>
          </cell>
          <cell r="C758" t="str">
            <v>Nguyễn Thị Quỳnh</v>
          </cell>
          <cell r="D758" t="str">
            <v>Hoa</v>
          </cell>
          <cell r="E758" t="str">
            <v>10.11.94</v>
          </cell>
          <cell r="F758" t="str">
            <v>13CĐ-M</v>
          </cell>
        </row>
        <row r="759">
          <cell r="B759" t="str">
            <v>13D2040014</v>
          </cell>
          <cell r="C759" t="str">
            <v>Nguyễn Thị Ngọc</v>
          </cell>
          <cell r="D759" t="str">
            <v>Hợp</v>
          </cell>
          <cell r="E759" t="str">
            <v>21.03.95</v>
          </cell>
          <cell r="F759" t="str">
            <v>13CĐ-M</v>
          </cell>
        </row>
        <row r="760">
          <cell r="B760" t="str">
            <v>13D2040015</v>
          </cell>
          <cell r="C760" t="str">
            <v>Trương Thị Cẩm</v>
          </cell>
          <cell r="D760" t="str">
            <v>Hướng</v>
          </cell>
          <cell r="E760" t="str">
            <v>30.12.95</v>
          </cell>
          <cell r="F760" t="str">
            <v>13CĐ-M</v>
          </cell>
        </row>
        <row r="761">
          <cell r="B761" t="str">
            <v>13D2040017</v>
          </cell>
          <cell r="C761" t="str">
            <v>Phạm Hoàng Mộng</v>
          </cell>
          <cell r="D761" t="str">
            <v>Kha</v>
          </cell>
          <cell r="E761" t="str">
            <v>23.09.95</v>
          </cell>
          <cell r="F761" t="str">
            <v>13CĐ-M</v>
          </cell>
        </row>
        <row r="762">
          <cell r="B762" t="str">
            <v>13D2040060</v>
          </cell>
          <cell r="C762" t="str">
            <v>Cao Thị Mỹ</v>
          </cell>
          <cell r="D762" t="str">
            <v>Lệ</v>
          </cell>
          <cell r="E762" t="str">
            <v>01.03.95</v>
          </cell>
          <cell r="F762" t="str">
            <v>13CĐ-M</v>
          </cell>
        </row>
        <row r="763">
          <cell r="B763" t="str">
            <v>13D2040061</v>
          </cell>
          <cell r="C763" t="str">
            <v>Lê Hà</v>
          </cell>
          <cell r="D763" t="str">
            <v>Linh</v>
          </cell>
          <cell r="E763" t="str">
            <v>12.02.95</v>
          </cell>
          <cell r="F763" t="str">
            <v>13CĐ-M</v>
          </cell>
        </row>
        <row r="764">
          <cell r="B764" t="str">
            <v>13D2040020</v>
          </cell>
          <cell r="C764" t="str">
            <v>Nguyễn Thị Thanh</v>
          </cell>
          <cell r="D764" t="str">
            <v>Loan</v>
          </cell>
          <cell r="E764" t="str">
            <v>18.08.95</v>
          </cell>
          <cell r="F764" t="str">
            <v>13CĐ-M</v>
          </cell>
        </row>
        <row r="765">
          <cell r="B765" t="str">
            <v>13D2040021</v>
          </cell>
          <cell r="C765" t="str">
            <v>Nguyễn Thành</v>
          </cell>
          <cell r="D765" t="str">
            <v>Luân</v>
          </cell>
          <cell r="E765" t="str">
            <v>16.01.94</v>
          </cell>
          <cell r="F765" t="str">
            <v>13CĐ-M</v>
          </cell>
        </row>
        <row r="766">
          <cell r="B766" t="str">
            <v>13D2040022</v>
          </cell>
          <cell r="C766" t="str">
            <v>Hà Kim</v>
          </cell>
          <cell r="D766" t="str">
            <v>Minh</v>
          </cell>
          <cell r="E766" t="str">
            <v>18.09.95</v>
          </cell>
          <cell r="F766" t="str">
            <v>13CĐ-M</v>
          </cell>
        </row>
        <row r="767">
          <cell r="B767" t="str">
            <v>13D2040023</v>
          </cell>
          <cell r="C767" t="str">
            <v>Huỳnh Mỹ</v>
          </cell>
          <cell r="D767" t="str">
            <v>Múa</v>
          </cell>
          <cell r="E767" t="str">
            <v>19.04.90</v>
          </cell>
          <cell r="F767" t="str">
            <v>13CĐ-M</v>
          </cell>
        </row>
        <row r="768">
          <cell r="B768" t="str">
            <v>13D2040024</v>
          </cell>
          <cell r="C768" t="str">
            <v>Nguyễn Thị Hoài</v>
          </cell>
          <cell r="D768" t="str">
            <v>Mỹ</v>
          </cell>
          <cell r="E768" t="str">
            <v>03.02.95</v>
          </cell>
          <cell r="F768" t="str">
            <v>13CĐ-M</v>
          </cell>
        </row>
        <row r="769">
          <cell r="B769" t="str">
            <v>13D2040025</v>
          </cell>
          <cell r="C769" t="str">
            <v>Phan Thị Mỹ</v>
          </cell>
          <cell r="D769" t="str">
            <v>Nga</v>
          </cell>
          <cell r="E769" t="str">
            <v>27.01.95</v>
          </cell>
          <cell r="F769" t="str">
            <v>13CĐ-M</v>
          </cell>
        </row>
        <row r="770">
          <cell r="B770" t="str">
            <v>13D2040027</v>
          </cell>
          <cell r="C770" t="str">
            <v>Phan Thị Ánh</v>
          </cell>
          <cell r="D770" t="str">
            <v>Ngọc</v>
          </cell>
          <cell r="E770" t="str">
            <v>21.05.95</v>
          </cell>
          <cell r="F770" t="str">
            <v>13CĐ-M</v>
          </cell>
        </row>
        <row r="771">
          <cell r="B771" t="str">
            <v>13D2040066</v>
          </cell>
          <cell r="C771" t="str">
            <v>Nguyễn Đình Hồng</v>
          </cell>
          <cell r="D771" t="str">
            <v>Nguyên</v>
          </cell>
          <cell r="E771" t="str">
            <v>06.10.94</v>
          </cell>
          <cell r="F771" t="str">
            <v>13CĐ-M</v>
          </cell>
        </row>
        <row r="772">
          <cell r="B772" t="str">
            <v>13D2040028</v>
          </cell>
          <cell r="C772" t="str">
            <v>Hồ Thị Yến</v>
          </cell>
          <cell r="D772" t="str">
            <v>Nhi</v>
          </cell>
          <cell r="E772" t="str">
            <v>14.12.95</v>
          </cell>
          <cell r="F772" t="str">
            <v>13CĐ-M</v>
          </cell>
        </row>
        <row r="773">
          <cell r="B773" t="str">
            <v>13D2040065</v>
          </cell>
          <cell r="C773" t="str">
            <v xml:space="preserve">Mai Thị Huỳnh </v>
          </cell>
          <cell r="D773" t="str">
            <v>Như</v>
          </cell>
          <cell r="E773" t="str">
            <v>01.08.95</v>
          </cell>
          <cell r="F773" t="str">
            <v>13CĐ-M</v>
          </cell>
        </row>
        <row r="774">
          <cell r="B774" t="str">
            <v>13D2040030</v>
          </cell>
          <cell r="C774" t="str">
            <v xml:space="preserve">Lê Thị </v>
          </cell>
          <cell r="D774" t="str">
            <v>Nhung</v>
          </cell>
          <cell r="E774" t="str">
            <v>08.10.95</v>
          </cell>
          <cell r="F774" t="str">
            <v>13CĐ-M</v>
          </cell>
        </row>
        <row r="775">
          <cell r="B775" t="str">
            <v>13D2040031</v>
          </cell>
          <cell r="C775" t="str">
            <v>Nguyễn Thị Hồng</v>
          </cell>
          <cell r="D775" t="str">
            <v>Nhung</v>
          </cell>
          <cell r="E775" t="str">
            <v>04.06.95</v>
          </cell>
          <cell r="F775" t="str">
            <v>13CĐ-M</v>
          </cell>
        </row>
        <row r="776">
          <cell r="B776" t="str">
            <v>13D2040033</v>
          </cell>
          <cell r="C776" t="str">
            <v>Cao Thị Ngọc</v>
          </cell>
          <cell r="D776" t="str">
            <v>Phương</v>
          </cell>
          <cell r="E776" t="str">
            <v>28.05.95</v>
          </cell>
          <cell r="F776" t="str">
            <v>13CĐ-M</v>
          </cell>
        </row>
        <row r="777">
          <cell r="B777" t="str">
            <v>13D2040034</v>
          </cell>
          <cell r="C777" t="str">
            <v>Nguyễn Thị</v>
          </cell>
          <cell r="D777" t="str">
            <v>Phượng</v>
          </cell>
          <cell r="E777" t="str">
            <v>09.07.95</v>
          </cell>
          <cell r="F777" t="str">
            <v>13CĐ-M</v>
          </cell>
        </row>
        <row r="778">
          <cell r="B778" t="str">
            <v>13D2040009</v>
          </cell>
          <cell r="C778" t="str">
            <v>Võ Thiện</v>
          </cell>
          <cell r="D778" t="str">
            <v>Quý</v>
          </cell>
          <cell r="E778" t="str">
            <v>06.01.95</v>
          </cell>
          <cell r="F778" t="str">
            <v>13CĐ-M</v>
          </cell>
        </row>
        <row r="779">
          <cell r="B779" t="str">
            <v>13D2040035</v>
          </cell>
          <cell r="C779" t="str">
            <v>Lê Hoàng Trúc</v>
          </cell>
          <cell r="D779" t="str">
            <v>Quyên</v>
          </cell>
          <cell r="E779" t="str">
            <v>04.09.94</v>
          </cell>
          <cell r="F779" t="str">
            <v>13CĐ-M</v>
          </cell>
        </row>
        <row r="780">
          <cell r="B780" t="str">
            <v>13D2040037</v>
          </cell>
          <cell r="C780" t="str">
            <v>Trần Đăng Bích</v>
          </cell>
          <cell r="D780" t="str">
            <v>Thanh</v>
          </cell>
          <cell r="E780" t="str">
            <v>01.01.95</v>
          </cell>
          <cell r="F780" t="str">
            <v>13CĐ-M</v>
          </cell>
        </row>
        <row r="781">
          <cell r="B781" t="str">
            <v>13D2040038</v>
          </cell>
          <cell r="C781" t="str">
            <v>Nguyễn Thị Phương</v>
          </cell>
          <cell r="D781" t="str">
            <v>Thảo</v>
          </cell>
          <cell r="E781" t="str">
            <v>24.10.95</v>
          </cell>
          <cell r="F781" t="str">
            <v>13CĐ-M</v>
          </cell>
        </row>
        <row r="782">
          <cell r="B782" t="str">
            <v>13D2040039</v>
          </cell>
          <cell r="C782" t="str">
            <v>Nguyễn Thị Thanh</v>
          </cell>
          <cell r="D782" t="str">
            <v>Thảo</v>
          </cell>
          <cell r="E782" t="str">
            <v>13.11.95</v>
          </cell>
          <cell r="F782" t="str">
            <v>13CĐ-M</v>
          </cell>
        </row>
        <row r="783">
          <cell r="B783" t="str">
            <v>13D2040040</v>
          </cell>
          <cell r="C783" t="str">
            <v>Phan Thị Hồng</v>
          </cell>
          <cell r="D783" t="str">
            <v>Thảo</v>
          </cell>
          <cell r="E783" t="str">
            <v>24.10.95</v>
          </cell>
          <cell r="F783" t="str">
            <v>13CĐ-M</v>
          </cell>
        </row>
        <row r="784">
          <cell r="B784" t="str">
            <v>13D2040041</v>
          </cell>
          <cell r="C784" t="str">
            <v>Vương Hào</v>
          </cell>
          <cell r="D784" t="str">
            <v>Thảo</v>
          </cell>
          <cell r="E784" t="str">
            <v>18.11.94</v>
          </cell>
          <cell r="F784" t="str">
            <v>13CĐ-M</v>
          </cell>
        </row>
        <row r="785">
          <cell r="B785" t="str">
            <v>13D2040043</v>
          </cell>
          <cell r="C785" t="str">
            <v>Trần Thị Lệ</v>
          </cell>
          <cell r="D785" t="str">
            <v>Thu</v>
          </cell>
          <cell r="E785" t="str">
            <v>08.05.94</v>
          </cell>
          <cell r="F785" t="str">
            <v>13CĐ-M</v>
          </cell>
        </row>
        <row r="786">
          <cell r="B786" t="str">
            <v>13D2040042</v>
          </cell>
          <cell r="C786" t="str">
            <v>Lê Thị Mai</v>
          </cell>
          <cell r="D786" t="str">
            <v>Thư</v>
          </cell>
          <cell r="E786" t="str">
            <v>20.08.95</v>
          </cell>
          <cell r="F786" t="str">
            <v>13CĐ-M</v>
          </cell>
        </row>
        <row r="787">
          <cell r="B787" t="str">
            <v>13D2040044</v>
          </cell>
          <cell r="C787" t="str">
            <v>Nguyễn Phương</v>
          </cell>
          <cell r="D787" t="str">
            <v>Thức</v>
          </cell>
          <cell r="E787" t="str">
            <v>04.02.95</v>
          </cell>
          <cell r="F787" t="str">
            <v>13CĐ-M</v>
          </cell>
        </row>
        <row r="788">
          <cell r="B788" t="str">
            <v>13D2040045</v>
          </cell>
          <cell r="C788" t="str">
            <v>Đào Thị Thanh</v>
          </cell>
          <cell r="D788" t="str">
            <v>Thùy</v>
          </cell>
          <cell r="E788" t="str">
            <v>25.11.95</v>
          </cell>
          <cell r="F788" t="str">
            <v>13CĐ-M</v>
          </cell>
        </row>
        <row r="789">
          <cell r="B789" t="str">
            <v>13D2040046</v>
          </cell>
          <cell r="C789" t="str">
            <v>Lưu Thị Thủy</v>
          </cell>
          <cell r="D789" t="str">
            <v>Tiên</v>
          </cell>
          <cell r="E789" t="str">
            <v>18.10.95</v>
          </cell>
          <cell r="F789" t="str">
            <v>13CĐ-M</v>
          </cell>
        </row>
        <row r="790">
          <cell r="B790" t="str">
            <v>13D2040047</v>
          </cell>
          <cell r="C790" t="str">
            <v>Lý Mỹ</v>
          </cell>
          <cell r="D790" t="str">
            <v>Trâm</v>
          </cell>
          <cell r="E790" t="str">
            <v>09.09.95</v>
          </cell>
          <cell r="F790" t="str">
            <v>13CĐ-M</v>
          </cell>
        </row>
        <row r="791">
          <cell r="B791" t="str">
            <v>13D2040049</v>
          </cell>
          <cell r="C791" t="str">
            <v>Trần Bảo</v>
          </cell>
          <cell r="D791" t="str">
            <v>Trân</v>
          </cell>
          <cell r="E791" t="str">
            <v>19.10.95</v>
          </cell>
          <cell r="F791" t="str">
            <v>13CĐ-M</v>
          </cell>
        </row>
        <row r="792">
          <cell r="B792" t="str">
            <v>13D2040050</v>
          </cell>
          <cell r="C792" t="str">
            <v>Lý Ngọc</v>
          </cell>
          <cell r="D792" t="str">
            <v>Trang</v>
          </cell>
          <cell r="E792" t="str">
            <v>18.12.95</v>
          </cell>
          <cell r="F792" t="str">
            <v>13CĐ-M</v>
          </cell>
        </row>
        <row r="793">
          <cell r="B793" t="str">
            <v>13D2040051</v>
          </cell>
          <cell r="C793" t="str">
            <v>Tạ Thị Tuyết</v>
          </cell>
          <cell r="D793" t="str">
            <v>Trinh</v>
          </cell>
          <cell r="E793" t="str">
            <v>03.02.95</v>
          </cell>
          <cell r="F793" t="str">
            <v>13CĐ-M</v>
          </cell>
        </row>
        <row r="794">
          <cell r="B794" t="str">
            <v>13D2040063</v>
          </cell>
          <cell r="C794" t="str">
            <v>Trần Thị Ngọc</v>
          </cell>
          <cell r="D794" t="str">
            <v>Trinh</v>
          </cell>
          <cell r="E794" t="str">
            <v>04.12.95</v>
          </cell>
          <cell r="F794" t="str">
            <v>13CĐ-M</v>
          </cell>
        </row>
        <row r="795">
          <cell r="B795" t="str">
            <v>13D2040018</v>
          </cell>
          <cell r="C795" t="str">
            <v>Bùi Thị Kim</v>
          </cell>
          <cell r="D795" t="str">
            <v>Tuyến</v>
          </cell>
          <cell r="E795" t="str">
            <v>16.12.94</v>
          </cell>
          <cell r="F795" t="str">
            <v>13CĐ-M</v>
          </cell>
        </row>
        <row r="796">
          <cell r="B796" t="str">
            <v>13D2040053</v>
          </cell>
          <cell r="C796" t="str">
            <v>Vũ Hoàn Phương</v>
          </cell>
          <cell r="D796" t="str">
            <v>Uyên</v>
          </cell>
          <cell r="E796" t="str">
            <v>26.10.94</v>
          </cell>
          <cell r="F796" t="str">
            <v>13CĐ-M</v>
          </cell>
        </row>
        <row r="797">
          <cell r="B797" t="str">
            <v>13D2040054</v>
          </cell>
          <cell r="C797" t="str">
            <v>Nguyễn Thị Hồng</v>
          </cell>
          <cell r="D797" t="str">
            <v>Vân</v>
          </cell>
          <cell r="E797" t="str">
            <v>05.05.95</v>
          </cell>
          <cell r="F797" t="str">
            <v>13CĐ-M</v>
          </cell>
        </row>
        <row r="798">
          <cell r="B798" t="str">
            <v>13D2040055</v>
          </cell>
          <cell r="C798" t="str">
            <v>Phan Thị Hà</v>
          </cell>
          <cell r="D798" t="str">
            <v>Vi</v>
          </cell>
          <cell r="E798" t="str">
            <v>27.11.95</v>
          </cell>
          <cell r="F798" t="str">
            <v>13CĐ-M</v>
          </cell>
        </row>
        <row r="799">
          <cell r="B799" t="str">
            <v>13D2040056</v>
          </cell>
          <cell r="C799" t="str">
            <v>Huỳnh Thị Thanh</v>
          </cell>
          <cell r="D799" t="str">
            <v>Xuân</v>
          </cell>
          <cell r="E799" t="str">
            <v>30.11.95</v>
          </cell>
          <cell r="F799" t="str">
            <v>13CĐ-M</v>
          </cell>
        </row>
        <row r="800">
          <cell r="B800" t="str">
            <v>13D2040067</v>
          </cell>
          <cell r="C800" t="str">
            <v>Lê Thị Như</v>
          </cell>
          <cell r="D800" t="str">
            <v>Ý</v>
          </cell>
          <cell r="E800" t="str">
            <v>14.07.95</v>
          </cell>
          <cell r="F800" t="str">
            <v>13CĐ-M</v>
          </cell>
        </row>
        <row r="801">
          <cell r="B801" t="str">
            <v>13D201P003</v>
          </cell>
          <cell r="C801" t="str">
            <v>Nguyễn Hữu Tuân</v>
          </cell>
          <cell r="D801" t="str">
            <v>Anh</v>
          </cell>
          <cell r="E801" t="str">
            <v>22.08.94</v>
          </cell>
          <cell r="F801" t="str">
            <v>13CĐ-TP1</v>
          </cell>
        </row>
        <row r="802">
          <cell r="B802" t="str">
            <v>13D201P005</v>
          </cell>
          <cell r="C802" t="str">
            <v>Nguyễn Thanh</v>
          </cell>
          <cell r="D802" t="str">
            <v>Bảo</v>
          </cell>
          <cell r="E802" t="str">
            <v>02.12.95</v>
          </cell>
          <cell r="F802" t="str">
            <v>13CĐ-TP1</v>
          </cell>
        </row>
        <row r="803">
          <cell r="B803" t="str">
            <v>13D201P008</v>
          </cell>
          <cell r="C803" t="str">
            <v>Nguyễn Thanh</v>
          </cell>
          <cell r="D803" t="str">
            <v>Bình</v>
          </cell>
          <cell r="E803" t="str">
            <v>15.12.94</v>
          </cell>
          <cell r="F803" t="str">
            <v>13CĐ-TP1</v>
          </cell>
        </row>
        <row r="804">
          <cell r="B804" t="str">
            <v>13D201P110</v>
          </cell>
          <cell r="C804" t="str">
            <v>Nguyễn Thị</v>
          </cell>
          <cell r="D804" t="str">
            <v>Chung</v>
          </cell>
          <cell r="E804" t="str">
            <v>04.09.95</v>
          </cell>
          <cell r="F804" t="str">
            <v>13CĐ-TP1</v>
          </cell>
        </row>
        <row r="805">
          <cell r="B805" t="str">
            <v>13D201P012</v>
          </cell>
          <cell r="C805" t="str">
            <v>Lê Chí</v>
          </cell>
          <cell r="D805" t="str">
            <v>Công</v>
          </cell>
          <cell r="E805">
            <v>1994</v>
          </cell>
          <cell r="F805" t="str">
            <v>13CĐ-TP1</v>
          </cell>
        </row>
        <row r="806">
          <cell r="B806" t="str">
            <v>13D201P072</v>
          </cell>
          <cell r="C806" t="str">
            <v>Lê Sỹ</v>
          </cell>
          <cell r="D806" t="str">
            <v>Định</v>
          </cell>
          <cell r="E806" t="str">
            <v>20.08.94</v>
          </cell>
          <cell r="F806" t="str">
            <v>13CĐ-TP1</v>
          </cell>
        </row>
        <row r="807">
          <cell r="B807" t="str">
            <v>13D201P019</v>
          </cell>
          <cell r="C807" t="str">
            <v>Nguyễn Huy</v>
          </cell>
          <cell r="D807" t="str">
            <v>Đức</v>
          </cell>
          <cell r="E807" t="str">
            <v>13.08.95</v>
          </cell>
          <cell r="F807" t="str">
            <v>13CĐ-TP1</v>
          </cell>
        </row>
        <row r="808">
          <cell r="B808" t="str">
            <v>13D201P016</v>
          </cell>
          <cell r="C808" t="str">
            <v>Đào Mạnh</v>
          </cell>
          <cell r="D808" t="str">
            <v>Duy</v>
          </cell>
          <cell r="E808" t="str">
            <v>04.10.95</v>
          </cell>
          <cell r="F808" t="str">
            <v>13CĐ-TP1</v>
          </cell>
        </row>
        <row r="809">
          <cell r="B809" t="str">
            <v>13D201P017</v>
          </cell>
          <cell r="C809" t="str">
            <v>Lê Anh</v>
          </cell>
          <cell r="D809" t="str">
            <v>Duy</v>
          </cell>
          <cell r="E809" t="str">
            <v>21.12.95</v>
          </cell>
          <cell r="F809" t="str">
            <v>13CĐ-TP1</v>
          </cell>
        </row>
        <row r="810">
          <cell r="B810" t="str">
            <v>13D201P021</v>
          </cell>
          <cell r="C810" t="str">
            <v>Lâm Vũ Trường</v>
          </cell>
          <cell r="D810" t="str">
            <v>Giang</v>
          </cell>
          <cell r="E810" t="str">
            <v>17.11.95</v>
          </cell>
          <cell r="F810" t="str">
            <v>13CĐ-TP1</v>
          </cell>
        </row>
        <row r="811">
          <cell r="B811" t="str">
            <v>13D201P023</v>
          </cell>
          <cell r="C811" t="str">
            <v>Võ Minh</v>
          </cell>
          <cell r="D811" t="str">
            <v>Hải</v>
          </cell>
          <cell r="E811" t="str">
            <v>08.09.94</v>
          </cell>
          <cell r="F811" t="str">
            <v>13CĐ-TP1</v>
          </cell>
        </row>
        <row r="812">
          <cell r="B812" t="str">
            <v>13D201P025</v>
          </cell>
          <cell r="C812" t="str">
            <v>Đặng Thị</v>
          </cell>
          <cell r="D812" t="str">
            <v>Hào</v>
          </cell>
          <cell r="E812" t="str">
            <v>19.04.94</v>
          </cell>
          <cell r="F812" t="str">
            <v>13CĐ-TP1</v>
          </cell>
        </row>
        <row r="813">
          <cell r="B813" t="str">
            <v>13D201P027</v>
          </cell>
          <cell r="C813" t="str">
            <v>Nguyễn Trung</v>
          </cell>
          <cell r="D813" t="str">
            <v>Hiếu</v>
          </cell>
          <cell r="E813" t="str">
            <v>26.12.95</v>
          </cell>
          <cell r="F813" t="str">
            <v>13CĐ-TP1</v>
          </cell>
        </row>
        <row r="814">
          <cell r="B814" t="str">
            <v>13D201P029</v>
          </cell>
          <cell r="C814" t="str">
            <v>Phạm Khắc</v>
          </cell>
          <cell r="D814" t="str">
            <v>Hùng</v>
          </cell>
          <cell r="E814" t="str">
            <v>11.10.95</v>
          </cell>
          <cell r="F814" t="str">
            <v>13CĐ-TP1</v>
          </cell>
        </row>
        <row r="815">
          <cell r="B815" t="str">
            <v>13D201P060</v>
          </cell>
          <cell r="C815" t="str">
            <v>Sâm Lý</v>
          </cell>
          <cell r="D815" t="str">
            <v>Hùng</v>
          </cell>
          <cell r="E815" t="str">
            <v>17.09.95</v>
          </cell>
          <cell r="F815" t="str">
            <v>13CĐ-TP1</v>
          </cell>
        </row>
        <row r="816">
          <cell r="B816" t="str">
            <v>13D201P031</v>
          </cell>
          <cell r="C816" t="str">
            <v>Lê Thanh</v>
          </cell>
          <cell r="D816" t="str">
            <v>Hữu</v>
          </cell>
          <cell r="E816" t="str">
            <v>10.09.95</v>
          </cell>
          <cell r="F816" t="str">
            <v>13CĐ-TP1</v>
          </cell>
        </row>
        <row r="817">
          <cell r="B817" t="str">
            <v>13D201P033</v>
          </cell>
          <cell r="C817" t="str">
            <v>Trần Văn Duy</v>
          </cell>
          <cell r="D817" t="str">
            <v>Khánh</v>
          </cell>
          <cell r="E817" t="str">
            <v>24.11.95</v>
          </cell>
          <cell r="F817" t="str">
            <v>13CĐ-TP1</v>
          </cell>
        </row>
        <row r="818">
          <cell r="B818" t="str">
            <v>13D201P035</v>
          </cell>
          <cell r="C818" t="str">
            <v>Viên Phan Anh</v>
          </cell>
          <cell r="D818" t="str">
            <v>Khương</v>
          </cell>
          <cell r="E818" t="str">
            <v>04.11.95</v>
          </cell>
          <cell r="F818" t="str">
            <v>13CĐ-TP1</v>
          </cell>
        </row>
        <row r="819">
          <cell r="B819" t="str">
            <v>13D201P037</v>
          </cell>
          <cell r="C819" t="str">
            <v>La Luân</v>
          </cell>
          <cell r="D819" t="str">
            <v>Kiệt</v>
          </cell>
          <cell r="E819" t="str">
            <v>31.12.95</v>
          </cell>
          <cell r="F819" t="str">
            <v>13CĐ-TP1</v>
          </cell>
        </row>
        <row r="820">
          <cell r="B820" t="str">
            <v>13D201P042</v>
          </cell>
          <cell r="C820" t="str">
            <v>Võ Thị Mỹ</v>
          </cell>
          <cell r="D820" t="str">
            <v>Lan</v>
          </cell>
          <cell r="E820" t="str">
            <v>20.08.95</v>
          </cell>
          <cell r="F820" t="str">
            <v>13CĐ-TP1</v>
          </cell>
        </row>
        <row r="821">
          <cell r="B821" t="str">
            <v>13D201P041</v>
          </cell>
          <cell r="C821" t="str">
            <v>Lưu Vũ</v>
          </cell>
          <cell r="D821" t="str">
            <v>Lân</v>
          </cell>
          <cell r="E821" t="str">
            <v>22.08.94</v>
          </cell>
          <cell r="F821" t="str">
            <v>13CĐ-TP1</v>
          </cell>
        </row>
        <row r="822">
          <cell r="B822" t="str">
            <v>13D201P045</v>
          </cell>
          <cell r="C822" t="str">
            <v>Phan Ngọc Bảo</v>
          </cell>
          <cell r="D822" t="str">
            <v>Long</v>
          </cell>
          <cell r="E822" t="str">
            <v>03.05.94</v>
          </cell>
          <cell r="F822" t="str">
            <v>13CĐ-TP1</v>
          </cell>
        </row>
        <row r="823">
          <cell r="B823" t="str">
            <v>13D201P108</v>
          </cell>
          <cell r="C823" t="str">
            <v>Phạm Hoàng</v>
          </cell>
          <cell r="D823" t="str">
            <v>Minh</v>
          </cell>
          <cell r="E823" t="str">
            <v>25.04.94</v>
          </cell>
          <cell r="F823" t="str">
            <v>13CĐ-TP1</v>
          </cell>
        </row>
        <row r="824">
          <cell r="B824" t="str">
            <v>13D201P049</v>
          </cell>
          <cell r="C824" t="str">
            <v>Phạm Tuấn</v>
          </cell>
          <cell r="D824" t="str">
            <v>Mỹ</v>
          </cell>
          <cell r="E824" t="str">
            <v>23.02.95</v>
          </cell>
          <cell r="F824" t="str">
            <v>13CĐ-TP1</v>
          </cell>
        </row>
        <row r="825">
          <cell r="B825" t="str">
            <v>13D201P057</v>
          </cell>
          <cell r="C825" t="str">
            <v>Huỳnh Ngọc Hoàng</v>
          </cell>
          <cell r="D825" t="str">
            <v>Phúc</v>
          </cell>
          <cell r="E825" t="str">
            <v>11.12.94</v>
          </cell>
          <cell r="F825" t="str">
            <v>13CĐ-TP1</v>
          </cell>
        </row>
        <row r="826">
          <cell r="B826" t="str">
            <v>13D201P059</v>
          </cell>
          <cell r="C826" t="str">
            <v>Nguyễn Duy</v>
          </cell>
          <cell r="D826" t="str">
            <v>Phương</v>
          </cell>
          <cell r="E826" t="str">
            <v>17.03.95</v>
          </cell>
          <cell r="F826" t="str">
            <v>13CĐ-TP1</v>
          </cell>
        </row>
        <row r="827">
          <cell r="B827" t="str">
            <v>13D201P061</v>
          </cell>
          <cell r="C827" t="str">
            <v>Bùi Thế</v>
          </cell>
          <cell r="D827" t="str">
            <v>Quân</v>
          </cell>
          <cell r="E827" t="str">
            <v>31.05.92</v>
          </cell>
          <cell r="F827" t="str">
            <v>13CĐ-TP1</v>
          </cell>
        </row>
        <row r="828">
          <cell r="B828" t="str">
            <v>13D201P063</v>
          </cell>
          <cell r="C828" t="str">
            <v>Trương Minh</v>
          </cell>
          <cell r="D828" t="str">
            <v>Quang</v>
          </cell>
          <cell r="E828" t="str">
            <v>10.11.94</v>
          </cell>
          <cell r="F828" t="str">
            <v>13CĐ-TP1</v>
          </cell>
        </row>
        <row r="829">
          <cell r="B829" t="str">
            <v>13D201P065</v>
          </cell>
          <cell r="C829" t="str">
            <v>Nguyễn Vũ</v>
          </cell>
          <cell r="D829" t="str">
            <v>Quí</v>
          </cell>
          <cell r="E829" t="str">
            <v>01.11.94</v>
          </cell>
          <cell r="F829" t="str">
            <v>13CĐ-TP1</v>
          </cell>
        </row>
        <row r="830">
          <cell r="B830" t="str">
            <v>13D201P067</v>
          </cell>
          <cell r="C830" t="str">
            <v>Trần Xuân</v>
          </cell>
          <cell r="D830" t="str">
            <v>Quý</v>
          </cell>
          <cell r="E830" t="str">
            <v>03.02.95</v>
          </cell>
          <cell r="F830" t="str">
            <v>13CĐ-TP1</v>
          </cell>
        </row>
        <row r="831">
          <cell r="B831" t="str">
            <v>13D201P109</v>
          </cell>
          <cell r="C831" t="str">
            <v>Phan Thị</v>
          </cell>
          <cell r="D831" t="str">
            <v>Tâm</v>
          </cell>
          <cell r="E831" t="str">
            <v>01.06.95</v>
          </cell>
          <cell r="F831" t="str">
            <v>13CĐ-TP1</v>
          </cell>
        </row>
        <row r="832">
          <cell r="B832" t="str">
            <v>13D201P075</v>
          </cell>
          <cell r="C832" t="str">
            <v>Lê Đình</v>
          </cell>
          <cell r="D832" t="str">
            <v>Thắng</v>
          </cell>
          <cell r="E832" t="str">
            <v>08.10.95</v>
          </cell>
          <cell r="F832" t="str">
            <v>13CĐ-TP1</v>
          </cell>
        </row>
        <row r="833">
          <cell r="B833" t="str">
            <v>13D201P077</v>
          </cell>
          <cell r="C833" t="str">
            <v>Hồ Nguyễn Thanh</v>
          </cell>
          <cell r="D833" t="str">
            <v>Thảo</v>
          </cell>
          <cell r="E833" t="str">
            <v>06.02.95</v>
          </cell>
          <cell r="F833" t="str">
            <v>13CĐ-TP1</v>
          </cell>
        </row>
        <row r="834">
          <cell r="B834" t="str">
            <v>13D201P083</v>
          </cell>
          <cell r="C834" t="str">
            <v>Nguyễn Văn</v>
          </cell>
          <cell r="D834" t="str">
            <v>Thuận</v>
          </cell>
          <cell r="E834" t="str">
            <v>01.06.94</v>
          </cell>
          <cell r="F834" t="str">
            <v>13CĐ-TP1</v>
          </cell>
        </row>
        <row r="835">
          <cell r="B835" t="str">
            <v>13D201P086</v>
          </cell>
          <cell r="C835" t="str">
            <v>Hồ Quốc</v>
          </cell>
          <cell r="D835" t="str">
            <v>Tiến</v>
          </cell>
          <cell r="E835" t="str">
            <v>05.07.95</v>
          </cell>
          <cell r="F835" t="str">
            <v>13CĐ-TP1</v>
          </cell>
        </row>
        <row r="836">
          <cell r="B836" t="str">
            <v>13D201P090</v>
          </cell>
          <cell r="C836" t="str">
            <v xml:space="preserve">Nguyễn Văn </v>
          </cell>
          <cell r="D836" t="str">
            <v>Triệu</v>
          </cell>
          <cell r="E836" t="str">
            <v>20.08.95</v>
          </cell>
          <cell r="F836" t="str">
            <v>13CĐ-TP1</v>
          </cell>
        </row>
        <row r="837">
          <cell r="B837" t="str">
            <v>13D201P095</v>
          </cell>
          <cell r="C837" t="str">
            <v>Huỳnh Minh</v>
          </cell>
          <cell r="D837" t="str">
            <v>Tú</v>
          </cell>
          <cell r="E837" t="str">
            <v>26.05.95</v>
          </cell>
          <cell r="F837" t="str">
            <v>13CĐ-TP1</v>
          </cell>
        </row>
        <row r="838">
          <cell r="B838" t="str">
            <v>13D201P101</v>
          </cell>
          <cell r="C838" t="str">
            <v>Trần Văn</v>
          </cell>
          <cell r="D838" t="str">
            <v>Út</v>
          </cell>
          <cell r="E838" t="str">
            <v>07.06.93</v>
          </cell>
          <cell r="F838" t="str">
            <v>13CĐ-TP1</v>
          </cell>
        </row>
        <row r="839">
          <cell r="B839" t="str">
            <v>13D201P103</v>
          </cell>
          <cell r="C839" t="str">
            <v>Huỳnh Phong</v>
          </cell>
          <cell r="D839" t="str">
            <v>Vũ</v>
          </cell>
          <cell r="E839" t="str">
            <v>01.07.95</v>
          </cell>
          <cell r="F839" t="str">
            <v>13CĐ-TP1</v>
          </cell>
        </row>
        <row r="840">
          <cell r="B840" t="str">
            <v>13D201P105</v>
          </cell>
          <cell r="C840" t="str">
            <v>Đặng Thị Kim</v>
          </cell>
          <cell r="D840" t="str">
            <v>Xuyên</v>
          </cell>
          <cell r="E840" t="str">
            <v>07.04.95</v>
          </cell>
          <cell r="F840" t="str">
            <v>13CĐ-TP1</v>
          </cell>
        </row>
        <row r="841">
          <cell r="B841" t="str">
            <v>12D201P005</v>
          </cell>
          <cell r="C841" t="str">
            <v>Nguyễn Thanh</v>
          </cell>
          <cell r="D841" t="str">
            <v>Bình</v>
          </cell>
          <cell r="E841" t="str">
            <v>20.09.94</v>
          </cell>
          <cell r="F841" t="str">
            <v>13CĐ-TP2</v>
          </cell>
        </row>
        <row r="842">
          <cell r="B842" t="str">
            <v>13D201P009</v>
          </cell>
          <cell r="C842" t="str">
            <v>Nguyễn Thanh Chí</v>
          </cell>
          <cell r="D842" t="str">
            <v>Bình</v>
          </cell>
          <cell r="E842" t="str">
            <v>23.01.95</v>
          </cell>
          <cell r="F842" t="str">
            <v>13CĐ-TP2</v>
          </cell>
        </row>
        <row r="843">
          <cell r="B843" t="str">
            <v>13D201P018</v>
          </cell>
          <cell r="C843" t="str">
            <v>Nguyễn Văn</v>
          </cell>
          <cell r="D843" t="str">
            <v>Định</v>
          </cell>
          <cell r="E843" t="str">
            <v>27.06.95</v>
          </cell>
          <cell r="F843" t="str">
            <v>13CĐ-TP2</v>
          </cell>
        </row>
        <row r="844">
          <cell r="B844" t="str">
            <v>13D201P020</v>
          </cell>
          <cell r="C844" t="str">
            <v>Tăng Lập</v>
          </cell>
          <cell r="D844" t="str">
            <v>Đức</v>
          </cell>
          <cell r="E844" t="str">
            <v>16.10.95</v>
          </cell>
          <cell r="F844" t="str">
            <v>13CĐ-TP2</v>
          </cell>
        </row>
        <row r="845">
          <cell r="B845" t="str">
            <v>13D201P127</v>
          </cell>
          <cell r="C845" t="str">
            <v>Trần Văn</v>
          </cell>
          <cell r="D845" t="str">
            <v>Dũng</v>
          </cell>
          <cell r="E845" t="str">
            <v>20.02.95</v>
          </cell>
          <cell r="F845" t="str">
            <v>13CĐ-TP2</v>
          </cell>
        </row>
        <row r="846">
          <cell r="B846" t="str">
            <v>13D201P026</v>
          </cell>
          <cell r="C846" t="str">
            <v>Cao Trí</v>
          </cell>
          <cell r="D846" t="str">
            <v>Hiếu</v>
          </cell>
          <cell r="E846" t="str">
            <v>16.07.95</v>
          </cell>
          <cell r="F846" t="str">
            <v>13CĐ-TP2</v>
          </cell>
        </row>
        <row r="847">
          <cell r="B847" t="str">
            <v>13D201P028</v>
          </cell>
          <cell r="C847" t="str">
            <v>Nguyễn</v>
          </cell>
          <cell r="D847" t="str">
            <v>Huệ</v>
          </cell>
          <cell r="E847" t="str">
            <v>04.12.95</v>
          </cell>
          <cell r="F847" t="str">
            <v>13CĐ-TP2</v>
          </cell>
        </row>
        <row r="848">
          <cell r="B848" t="str">
            <v>13D201P030</v>
          </cell>
          <cell r="C848" t="str">
            <v>Phan Ngọc</v>
          </cell>
          <cell r="D848" t="str">
            <v>Hưng</v>
          </cell>
          <cell r="E848" t="str">
            <v>22.02.95</v>
          </cell>
          <cell r="F848" t="str">
            <v>13CĐ-TP2</v>
          </cell>
        </row>
        <row r="849">
          <cell r="B849" t="str">
            <v>13D201P050</v>
          </cell>
          <cell r="D849" t="str">
            <v>Isanauy</v>
          </cell>
          <cell r="E849" t="str">
            <v>10.11.95</v>
          </cell>
          <cell r="F849" t="str">
            <v>13CĐ-TP2</v>
          </cell>
        </row>
        <row r="850">
          <cell r="B850" t="str">
            <v>13D201P032</v>
          </cell>
          <cell r="C850" t="str">
            <v>Phạm Điền</v>
          </cell>
          <cell r="D850" t="str">
            <v>Kha</v>
          </cell>
          <cell r="E850" t="str">
            <v>01.08.94</v>
          </cell>
          <cell r="F850" t="str">
            <v>13CĐ-TP2</v>
          </cell>
        </row>
        <row r="851">
          <cell r="B851" t="str">
            <v>13D201P034</v>
          </cell>
          <cell r="C851" t="str">
            <v>Nguyễn Văn</v>
          </cell>
          <cell r="D851" t="str">
            <v>Khôi</v>
          </cell>
          <cell r="E851" t="str">
            <v>30.12.95</v>
          </cell>
          <cell r="F851" t="str">
            <v>13CĐ-TP2</v>
          </cell>
        </row>
        <row r="852">
          <cell r="B852" t="str">
            <v>13D201P038</v>
          </cell>
          <cell r="C852" t="str">
            <v>Trần Đình Anh</v>
          </cell>
          <cell r="D852" t="str">
            <v>Kiệt</v>
          </cell>
          <cell r="E852" t="str">
            <v>17.06.95</v>
          </cell>
          <cell r="F852" t="str">
            <v>13CĐ-TP2</v>
          </cell>
        </row>
        <row r="853">
          <cell r="B853" t="str">
            <v>13D201P040</v>
          </cell>
          <cell r="C853" t="str">
            <v>Lâm Xuân</v>
          </cell>
          <cell r="D853" t="str">
            <v>Ký</v>
          </cell>
          <cell r="E853" t="str">
            <v>02.10.95</v>
          </cell>
          <cell r="F853" t="str">
            <v>13CĐ-TP2</v>
          </cell>
        </row>
        <row r="854">
          <cell r="B854" t="str">
            <v>13D201P117</v>
          </cell>
          <cell r="C854" t="str">
            <v xml:space="preserve">Lại Xuân </v>
          </cell>
          <cell r="D854" t="str">
            <v>Lộc</v>
          </cell>
          <cell r="E854" t="str">
            <v>06.03.93</v>
          </cell>
          <cell r="F854" t="str">
            <v>13CĐ-TP2</v>
          </cell>
        </row>
        <row r="855">
          <cell r="B855" t="str">
            <v>13D201P118</v>
          </cell>
          <cell r="C855" t="str">
            <v>Trần Bửu</v>
          </cell>
          <cell r="D855" t="str">
            <v>Lộc</v>
          </cell>
          <cell r="E855" t="str">
            <v>02.10.94</v>
          </cell>
          <cell r="F855" t="str">
            <v>13CĐ-TP2</v>
          </cell>
        </row>
        <row r="856">
          <cell r="B856" t="str">
            <v>13D201P044</v>
          </cell>
          <cell r="C856" t="str">
            <v>Nguyễn Thành</v>
          </cell>
          <cell r="D856" t="str">
            <v>Long</v>
          </cell>
          <cell r="E856" t="str">
            <v>05.06.95</v>
          </cell>
          <cell r="F856" t="str">
            <v>13CĐ-TP2</v>
          </cell>
        </row>
        <row r="857">
          <cell r="B857" t="str">
            <v>13D201P048</v>
          </cell>
          <cell r="C857" t="str">
            <v>Phạm Trọng</v>
          </cell>
          <cell r="D857" t="str">
            <v>Minh</v>
          </cell>
          <cell r="E857" t="str">
            <v>03.04.90</v>
          </cell>
          <cell r="F857" t="str">
            <v>13CĐ-TP2</v>
          </cell>
        </row>
        <row r="858">
          <cell r="B858" t="str">
            <v>13D201P052</v>
          </cell>
          <cell r="C858" t="str">
            <v>Lê Phát</v>
          </cell>
          <cell r="D858" t="str">
            <v>Nguyên</v>
          </cell>
          <cell r="E858" t="str">
            <v>17.12.92</v>
          </cell>
          <cell r="F858" t="str">
            <v>13CĐ-TP2</v>
          </cell>
        </row>
        <row r="859">
          <cell r="B859" t="str">
            <v>13D201P053</v>
          </cell>
          <cell r="C859" t="str">
            <v>Nguyễn</v>
          </cell>
          <cell r="D859" t="str">
            <v>Nhật</v>
          </cell>
          <cell r="E859" t="str">
            <v>21.09.93</v>
          </cell>
          <cell r="F859" t="str">
            <v>13CĐ-TP2</v>
          </cell>
        </row>
        <row r="860">
          <cell r="B860" t="str">
            <v>13D201P055</v>
          </cell>
          <cell r="C860" t="str">
            <v>Phan Minh</v>
          </cell>
          <cell r="D860" t="str">
            <v>Nhật</v>
          </cell>
          <cell r="E860" t="str">
            <v>24.06.95</v>
          </cell>
          <cell r="F860" t="str">
            <v>13CĐ-TP2</v>
          </cell>
        </row>
        <row r="861">
          <cell r="B861" t="str">
            <v>13D201P056</v>
          </cell>
          <cell r="C861" t="str">
            <v>Dương Thanh</v>
          </cell>
          <cell r="D861" t="str">
            <v>Phong</v>
          </cell>
          <cell r="E861" t="str">
            <v>18.05.94</v>
          </cell>
          <cell r="F861" t="str">
            <v>13CĐ-TP2</v>
          </cell>
        </row>
        <row r="862">
          <cell r="B862" t="str">
            <v>13D201P070</v>
          </cell>
          <cell r="C862" t="str">
            <v>Trần Văn</v>
          </cell>
          <cell r="D862" t="str">
            <v>Sơn</v>
          </cell>
          <cell r="E862" t="str">
            <v>15.02.95</v>
          </cell>
          <cell r="F862" t="str">
            <v>13CĐ-TP2</v>
          </cell>
        </row>
        <row r="863">
          <cell r="B863" t="str">
            <v>13D201P078</v>
          </cell>
          <cell r="C863" t="str">
            <v>Nguyễn Trường</v>
          </cell>
          <cell r="D863" t="str">
            <v>Thi</v>
          </cell>
          <cell r="E863" t="str">
            <v>12.10.95</v>
          </cell>
          <cell r="F863" t="str">
            <v>13CĐ-TP2</v>
          </cell>
        </row>
        <row r="864">
          <cell r="B864" t="str">
            <v>13D201P114</v>
          </cell>
          <cell r="C864" t="str">
            <v>Trần Minh</v>
          </cell>
          <cell r="D864" t="str">
            <v>Thiện</v>
          </cell>
          <cell r="E864" t="str">
            <v>30.09.95</v>
          </cell>
          <cell r="F864" t="str">
            <v>13CĐ-TP2</v>
          </cell>
        </row>
        <row r="865">
          <cell r="B865" t="str">
            <v>13D201P123</v>
          </cell>
          <cell r="C865" t="str">
            <v>Trần Xuân</v>
          </cell>
          <cell r="D865" t="str">
            <v>Thiện</v>
          </cell>
          <cell r="E865" t="str">
            <v>08.04.94</v>
          </cell>
          <cell r="F865" t="str">
            <v>13CĐ-TP2</v>
          </cell>
        </row>
        <row r="866">
          <cell r="B866" t="str">
            <v>13D201P080</v>
          </cell>
          <cell r="C866" t="str">
            <v>Huỳnh</v>
          </cell>
          <cell r="D866" t="str">
            <v>Thông</v>
          </cell>
          <cell r="E866" t="str">
            <v>05.11.95</v>
          </cell>
          <cell r="F866" t="str">
            <v>13CĐ-TP2</v>
          </cell>
        </row>
        <row r="867">
          <cell r="B867" t="str">
            <v>13D201P107</v>
          </cell>
          <cell r="C867" t="str">
            <v>Nguyễn Kim</v>
          </cell>
          <cell r="D867" t="str">
            <v>Thương</v>
          </cell>
          <cell r="E867" t="str">
            <v>20.07.93</v>
          </cell>
          <cell r="F867" t="str">
            <v>13CĐ-TP2</v>
          </cell>
        </row>
        <row r="868">
          <cell r="B868" t="str">
            <v>13D201P087</v>
          </cell>
          <cell r="C868" t="str">
            <v>Trần Minh</v>
          </cell>
          <cell r="D868" t="str">
            <v>Tiến</v>
          </cell>
          <cell r="E868" t="str">
            <v>27.02.95</v>
          </cell>
          <cell r="F868" t="str">
            <v>13CĐ-TP2</v>
          </cell>
        </row>
        <row r="869">
          <cell r="B869" t="str">
            <v>13D201P089</v>
          </cell>
          <cell r="C869" t="str">
            <v>Nguyễn Văn</v>
          </cell>
          <cell r="D869" t="str">
            <v>Tín</v>
          </cell>
          <cell r="E869" t="str">
            <v>29.01.95</v>
          </cell>
          <cell r="F869" t="str">
            <v>13CĐ-TP2</v>
          </cell>
        </row>
        <row r="870">
          <cell r="B870" t="str">
            <v>13D201P102</v>
          </cell>
          <cell r="C870" t="str">
            <v>Đặng Ngọc</v>
          </cell>
          <cell r="D870" t="str">
            <v>Vân</v>
          </cell>
          <cell r="E870" t="str">
            <v>18.08.95</v>
          </cell>
          <cell r="F870" t="str">
            <v>13CĐ-TP2</v>
          </cell>
        </row>
        <row r="871">
          <cell r="B871" t="str">
            <v>13D201P121</v>
          </cell>
          <cell r="C871" t="str">
            <v>Hoàng Quốc</v>
          </cell>
          <cell r="D871" t="str">
            <v>Việt</v>
          </cell>
          <cell r="E871" t="str">
            <v>22.02.95</v>
          </cell>
          <cell r="F871" t="str">
            <v>13CĐ-TP2</v>
          </cell>
        </row>
        <row r="872">
          <cell r="B872" t="str">
            <v>13D201P104</v>
          </cell>
          <cell r="C872" t="str">
            <v>Huỳnh Thị Minh</v>
          </cell>
          <cell r="D872" t="str">
            <v>Vy</v>
          </cell>
          <cell r="E872" t="str">
            <v>04.06.95</v>
          </cell>
          <cell r="F872" t="str">
            <v>13CĐ-TP2</v>
          </cell>
        </row>
        <row r="873">
          <cell r="B873" t="str">
            <v>13D201P106</v>
          </cell>
          <cell r="C873" t="str">
            <v>Nguyễn Huỳnh Như</v>
          </cell>
          <cell r="D873" t="str">
            <v>Ý</v>
          </cell>
          <cell r="E873" t="str">
            <v>19.11.95</v>
          </cell>
          <cell r="F873" t="str">
            <v>13CĐ-TP2</v>
          </cell>
        </row>
        <row r="874">
          <cell r="B874" t="str">
            <v>13D201M095</v>
          </cell>
          <cell r="C874" t="str">
            <v>Trần Long</v>
          </cell>
          <cell r="D874" t="str">
            <v>An</v>
          </cell>
          <cell r="E874" t="str">
            <v>11.01.95</v>
          </cell>
          <cell r="F874" t="str">
            <v>13CĐ-TM1</v>
          </cell>
        </row>
        <row r="875">
          <cell r="B875" t="str">
            <v>13D201M001</v>
          </cell>
          <cell r="C875" t="str">
            <v>Huỳnh Lâm Thế</v>
          </cell>
          <cell r="D875" t="str">
            <v>Anh</v>
          </cell>
          <cell r="E875" t="str">
            <v>25.12.94</v>
          </cell>
          <cell r="F875" t="str">
            <v>13CĐ-TM1</v>
          </cell>
        </row>
        <row r="876">
          <cell r="B876" t="str">
            <v>13D201M004</v>
          </cell>
          <cell r="C876" t="str">
            <v xml:space="preserve">Châu Thị </v>
          </cell>
          <cell r="D876" t="str">
            <v>Bé</v>
          </cell>
          <cell r="E876" t="str">
            <v>21.03.95</v>
          </cell>
          <cell r="F876" t="str">
            <v>13CĐ-TM1</v>
          </cell>
        </row>
        <row r="877">
          <cell r="B877" t="str">
            <v>13D201M005</v>
          </cell>
          <cell r="C877" t="str">
            <v>Nguyễn Thanh</v>
          </cell>
          <cell r="D877" t="str">
            <v>Bình</v>
          </cell>
          <cell r="E877" t="str">
            <v>09.01.95</v>
          </cell>
          <cell r="F877" t="str">
            <v>13CĐ-TM1</v>
          </cell>
        </row>
        <row r="878">
          <cell r="B878" t="str">
            <v>13D201M009</v>
          </cell>
          <cell r="C878" t="str">
            <v>Khương Công Thái</v>
          </cell>
          <cell r="D878" t="str">
            <v>Đạt</v>
          </cell>
          <cell r="E878" t="str">
            <v>25.08.94</v>
          </cell>
          <cell r="F878" t="str">
            <v>13CĐ-TM1</v>
          </cell>
        </row>
        <row r="879">
          <cell r="B879" t="str">
            <v>13D201M013</v>
          </cell>
          <cell r="C879" t="str">
            <v>Trương Quốc</v>
          </cell>
          <cell r="D879" t="str">
            <v>Đạt</v>
          </cell>
          <cell r="E879" t="str">
            <v>15.12.95</v>
          </cell>
          <cell r="F879" t="str">
            <v>13CĐ-TM1</v>
          </cell>
        </row>
        <row r="880">
          <cell r="B880" t="str">
            <v>13D201M087</v>
          </cell>
          <cell r="C880" t="str">
            <v>Nguyễn Thị Ngọc</v>
          </cell>
          <cell r="D880" t="str">
            <v>Diệp</v>
          </cell>
          <cell r="E880" t="str">
            <v>28.01.95</v>
          </cell>
          <cell r="F880" t="str">
            <v>13CĐ-TM1</v>
          </cell>
        </row>
        <row r="881">
          <cell r="B881" t="str">
            <v>11D0050010</v>
          </cell>
          <cell r="C881" t="str">
            <v>Nguyễn Hoài</v>
          </cell>
          <cell r="D881" t="str">
            <v>Đức</v>
          </cell>
          <cell r="E881" t="str">
            <v>26.11.93</v>
          </cell>
          <cell r="F881" t="str">
            <v>13CĐ-TM1</v>
          </cell>
        </row>
        <row r="882">
          <cell r="B882" t="str">
            <v>13D201M017</v>
          </cell>
          <cell r="C882" t="str">
            <v>Nguyễn Quang</v>
          </cell>
          <cell r="D882" t="str">
            <v>Đức</v>
          </cell>
          <cell r="E882" t="str">
            <v>03.02.95</v>
          </cell>
          <cell r="F882" t="str">
            <v>13CĐ-TM1</v>
          </cell>
        </row>
        <row r="883">
          <cell r="B883" t="str">
            <v>12D201M074</v>
          </cell>
          <cell r="C883" t="str">
            <v>Huỳnh Bảo</v>
          </cell>
          <cell r="D883" t="str">
            <v>Hiếu</v>
          </cell>
          <cell r="E883" t="str">
            <v>02.10.94</v>
          </cell>
          <cell r="F883" t="str">
            <v>13CĐ-TM1</v>
          </cell>
        </row>
        <row r="884">
          <cell r="B884" t="str">
            <v>13D201M086</v>
          </cell>
          <cell r="C884" t="str">
            <v>Huỳnh Thị Hồng</v>
          </cell>
          <cell r="D884" t="str">
            <v>Hoa</v>
          </cell>
          <cell r="E884" t="str">
            <v>29.12.95</v>
          </cell>
          <cell r="F884" t="str">
            <v>13CĐ-TM1</v>
          </cell>
        </row>
        <row r="885">
          <cell r="B885" t="str">
            <v>13D201M081</v>
          </cell>
          <cell r="C885" t="str">
            <v>Hồ Gia</v>
          </cell>
          <cell r="D885" t="str">
            <v>Hưởng</v>
          </cell>
          <cell r="E885" t="str">
            <v>14.03.95</v>
          </cell>
          <cell r="F885" t="str">
            <v>13CĐ-TM1</v>
          </cell>
        </row>
        <row r="886">
          <cell r="B886" t="str">
            <v>11D0050024</v>
          </cell>
          <cell r="C886" t="str">
            <v>Nguyễn Hoàng Minh</v>
          </cell>
          <cell r="D886" t="str">
            <v>Huy</v>
          </cell>
          <cell r="E886" t="str">
            <v>29.07.93</v>
          </cell>
          <cell r="F886" t="str">
            <v>13CĐ-TM1</v>
          </cell>
        </row>
        <row r="887">
          <cell r="B887" t="str">
            <v>13D201M025</v>
          </cell>
          <cell r="C887" t="str">
            <v>Nguyễn Văn</v>
          </cell>
          <cell r="D887" t="str">
            <v>Huỳnh</v>
          </cell>
          <cell r="E887" t="str">
            <v>22.12.95</v>
          </cell>
          <cell r="F887" t="str">
            <v>13CĐ-TM1</v>
          </cell>
        </row>
        <row r="888">
          <cell r="B888" t="str">
            <v>13D201M027</v>
          </cell>
          <cell r="C888" t="str">
            <v>Trịnh Hoàng</v>
          </cell>
          <cell r="D888" t="str">
            <v>Khanh</v>
          </cell>
          <cell r="E888" t="str">
            <v>28.03.95</v>
          </cell>
          <cell r="F888" t="str">
            <v>13CĐ-TM1</v>
          </cell>
        </row>
        <row r="889">
          <cell r="B889" t="str">
            <v>13D201M029</v>
          </cell>
          <cell r="C889" t="str">
            <v>Trần Minh</v>
          </cell>
          <cell r="D889" t="str">
            <v>Lai</v>
          </cell>
          <cell r="E889" t="str">
            <v>30.01.95</v>
          </cell>
          <cell r="F889" t="str">
            <v>13CĐ-TM1</v>
          </cell>
        </row>
        <row r="890">
          <cell r="B890" t="str">
            <v>13D201M031</v>
          </cell>
          <cell r="C890" t="str">
            <v>Hoàng Ngọc</v>
          </cell>
          <cell r="D890" t="str">
            <v>Linh</v>
          </cell>
          <cell r="E890" t="str">
            <v>28.12.95</v>
          </cell>
          <cell r="F890" t="str">
            <v>13CĐ-TM1</v>
          </cell>
        </row>
        <row r="891">
          <cell r="B891" t="str">
            <v>13D201M033</v>
          </cell>
          <cell r="C891" t="str">
            <v>Đinh Hoàng Phi</v>
          </cell>
          <cell r="D891" t="str">
            <v>Long</v>
          </cell>
          <cell r="E891" t="str">
            <v>14.11.95</v>
          </cell>
          <cell r="F891" t="str">
            <v>13CĐ-TM1</v>
          </cell>
        </row>
        <row r="892">
          <cell r="B892" t="str">
            <v>13D201M094</v>
          </cell>
          <cell r="C892" t="str">
            <v>Nguyễn Hoàng</v>
          </cell>
          <cell r="D892" t="str">
            <v>Long</v>
          </cell>
          <cell r="E892" t="str">
            <v>26.03.95</v>
          </cell>
          <cell r="F892" t="str">
            <v>13CĐ-TM1</v>
          </cell>
        </row>
        <row r="893">
          <cell r="B893" t="str">
            <v>13D201M035</v>
          </cell>
          <cell r="C893" t="str">
            <v>Võ Minh</v>
          </cell>
          <cell r="D893" t="str">
            <v>Luận</v>
          </cell>
          <cell r="E893" t="str">
            <v>15.01.95</v>
          </cell>
          <cell r="F893" t="str">
            <v>13CĐ-TM1</v>
          </cell>
        </row>
        <row r="894">
          <cell r="B894" t="str">
            <v>13D201M099</v>
          </cell>
          <cell r="C894" t="str">
            <v>Nguyễn Hoàng</v>
          </cell>
          <cell r="D894" t="str">
            <v>Minh</v>
          </cell>
          <cell r="E894" t="str">
            <v>28.04.95</v>
          </cell>
          <cell r="F894" t="str">
            <v>13CĐ-TM1</v>
          </cell>
        </row>
        <row r="895">
          <cell r="B895" t="str">
            <v>13D201M039</v>
          </cell>
          <cell r="C895" t="str">
            <v>Bùi Thành</v>
          </cell>
          <cell r="D895" t="str">
            <v>Nam</v>
          </cell>
          <cell r="E895" t="str">
            <v>13.09.94</v>
          </cell>
          <cell r="F895" t="str">
            <v>13CĐ-TM1</v>
          </cell>
        </row>
        <row r="896">
          <cell r="B896" t="str">
            <v>13D201M041</v>
          </cell>
          <cell r="C896" t="str">
            <v>Nguyễn Hiếu</v>
          </cell>
          <cell r="D896" t="str">
            <v>Nghĩa</v>
          </cell>
          <cell r="E896" t="str">
            <v>04.12.95</v>
          </cell>
          <cell r="F896" t="str">
            <v>13CĐ-TM1</v>
          </cell>
        </row>
        <row r="897">
          <cell r="B897" t="str">
            <v>12D201M038</v>
          </cell>
          <cell r="C897" t="str">
            <v>Nguyễn Văn</v>
          </cell>
          <cell r="D897" t="str">
            <v>Nghĩa</v>
          </cell>
          <cell r="E897" t="str">
            <v>16.07.94</v>
          </cell>
          <cell r="F897" t="str">
            <v>13CĐ-TM1</v>
          </cell>
        </row>
        <row r="898">
          <cell r="B898" t="str">
            <v>13D201M043</v>
          </cell>
          <cell r="C898" t="str">
            <v>Nguyễn Thị Kim</v>
          </cell>
          <cell r="D898" t="str">
            <v>Nhạn</v>
          </cell>
          <cell r="E898" t="str">
            <v>18.01.94</v>
          </cell>
          <cell r="F898" t="str">
            <v>13CĐ-TM1</v>
          </cell>
        </row>
        <row r="899">
          <cell r="B899" t="str">
            <v>13D201M088</v>
          </cell>
          <cell r="C899" t="str">
            <v>Trần Mãnh</v>
          </cell>
          <cell r="D899" t="str">
            <v>Nhi</v>
          </cell>
          <cell r="E899" t="str">
            <v>03.09.95</v>
          </cell>
          <cell r="F899" t="str">
            <v>13CĐ-TM1</v>
          </cell>
        </row>
        <row r="900">
          <cell r="B900" t="str">
            <v>13D201M045</v>
          </cell>
          <cell r="C900" t="str">
            <v>Lê Hữu</v>
          </cell>
          <cell r="D900" t="str">
            <v>Nhơn</v>
          </cell>
          <cell r="E900" t="str">
            <v>15.01.95</v>
          </cell>
          <cell r="F900" t="str">
            <v>13CĐ-TM1</v>
          </cell>
        </row>
        <row r="901">
          <cell r="B901" t="str">
            <v>13D201M047</v>
          </cell>
          <cell r="C901" t="str">
            <v>Lê Văn</v>
          </cell>
          <cell r="D901" t="str">
            <v>Phát</v>
          </cell>
          <cell r="E901" t="str">
            <v>19.10.95</v>
          </cell>
          <cell r="F901" t="str">
            <v>13CĐ-TM1</v>
          </cell>
        </row>
        <row r="902">
          <cell r="B902" t="str">
            <v>13D201M051</v>
          </cell>
          <cell r="C902" t="str">
            <v>Bùi Thanh</v>
          </cell>
          <cell r="D902" t="str">
            <v>Quốc</v>
          </cell>
          <cell r="E902" t="str">
            <v>20.01.95</v>
          </cell>
          <cell r="F902" t="str">
            <v>13CĐ-TM1</v>
          </cell>
        </row>
        <row r="903">
          <cell r="B903" t="str">
            <v>13D201M057</v>
          </cell>
          <cell r="C903" t="str">
            <v>Nguyễn Minh</v>
          </cell>
          <cell r="D903" t="str">
            <v>Tân</v>
          </cell>
          <cell r="E903" t="str">
            <v>29.03.95</v>
          </cell>
          <cell r="F903" t="str">
            <v>13CĐ-TM1</v>
          </cell>
        </row>
        <row r="904">
          <cell r="B904" t="str">
            <v>13D201M109</v>
          </cell>
          <cell r="C904" t="str">
            <v>Phạm Hữu</v>
          </cell>
          <cell r="D904" t="str">
            <v>Thận</v>
          </cell>
          <cell r="E904" t="str">
            <v>15.05.95</v>
          </cell>
          <cell r="F904" t="str">
            <v>13CĐ-TM1</v>
          </cell>
        </row>
        <row r="905">
          <cell r="B905" t="str">
            <v>13D201M059</v>
          </cell>
          <cell r="C905" t="str">
            <v>Phồng Phú</v>
          </cell>
          <cell r="D905" t="str">
            <v>Thanh</v>
          </cell>
          <cell r="E905" t="str">
            <v>22.12.95</v>
          </cell>
          <cell r="F905" t="str">
            <v>13CĐ-TM1</v>
          </cell>
        </row>
        <row r="906">
          <cell r="B906" t="str">
            <v>13D201M065</v>
          </cell>
          <cell r="C906" t="str">
            <v>Phan Nguyễn Anh</v>
          </cell>
          <cell r="D906" t="str">
            <v>Thọ</v>
          </cell>
          <cell r="E906" t="str">
            <v>22.03.95</v>
          </cell>
          <cell r="F906" t="str">
            <v>13CĐ-TM1</v>
          </cell>
        </row>
        <row r="907">
          <cell r="B907" t="str">
            <v>13D201M067</v>
          </cell>
          <cell r="C907" t="str">
            <v>Ngô Minh</v>
          </cell>
          <cell r="D907" t="str">
            <v>Thuận</v>
          </cell>
          <cell r="E907" t="str">
            <v>09.12.95</v>
          </cell>
          <cell r="F907" t="str">
            <v>13CĐ-TM1</v>
          </cell>
        </row>
        <row r="908">
          <cell r="B908" t="str">
            <v>13D201M071</v>
          </cell>
          <cell r="C908" t="str">
            <v>Lường Văn</v>
          </cell>
          <cell r="D908" t="str">
            <v>Trọng</v>
          </cell>
          <cell r="E908" t="str">
            <v>20.06.93</v>
          </cell>
          <cell r="F908" t="str">
            <v>13CĐ-TM1</v>
          </cell>
        </row>
        <row r="909">
          <cell r="B909" t="str">
            <v>13D201M084</v>
          </cell>
          <cell r="C909" t="str">
            <v>Phạm Gia Đức</v>
          </cell>
          <cell r="D909" t="str">
            <v>Trọng</v>
          </cell>
          <cell r="E909" t="str">
            <v>11.03.95</v>
          </cell>
          <cell r="F909" t="str">
            <v>13CĐ-TM1</v>
          </cell>
        </row>
        <row r="910">
          <cell r="B910" t="str">
            <v>13D201M073</v>
          </cell>
          <cell r="C910" t="str">
            <v>Lê Nguyễn Anh</v>
          </cell>
          <cell r="D910" t="str">
            <v>Tuấn</v>
          </cell>
          <cell r="E910" t="str">
            <v>06.12.95</v>
          </cell>
          <cell r="F910" t="str">
            <v>13CĐ-TM1</v>
          </cell>
        </row>
        <row r="911">
          <cell r="B911" t="str">
            <v>13D201M075</v>
          </cell>
          <cell r="C911" t="str">
            <v>Phạm Minh</v>
          </cell>
          <cell r="D911" t="str">
            <v>Tuấn</v>
          </cell>
          <cell r="E911" t="str">
            <v>11.10.93</v>
          </cell>
          <cell r="F911" t="str">
            <v>13CĐ-TM1</v>
          </cell>
        </row>
        <row r="912">
          <cell r="B912" t="str">
            <v>13D201M077</v>
          </cell>
          <cell r="C912" t="str">
            <v>Nguyễn Thanh</v>
          </cell>
          <cell r="D912" t="str">
            <v>Tùng</v>
          </cell>
          <cell r="E912" t="str">
            <v>17.10.95</v>
          </cell>
          <cell r="F912" t="str">
            <v>13CĐ-TM1</v>
          </cell>
        </row>
        <row r="913">
          <cell r="B913" t="str">
            <v>13D201M079</v>
          </cell>
          <cell r="C913" t="str">
            <v>Mai Lê Thanh</v>
          </cell>
          <cell r="D913" t="str">
            <v>Vân</v>
          </cell>
          <cell r="E913" t="str">
            <v>22.12.95</v>
          </cell>
          <cell r="F913" t="str">
            <v>13CĐ-TM1</v>
          </cell>
        </row>
        <row r="914">
          <cell r="B914" t="str">
            <v>13D201M010</v>
          </cell>
          <cell r="C914" t="str">
            <v>Ngô Thành</v>
          </cell>
          <cell r="D914" t="str">
            <v>Đạt</v>
          </cell>
          <cell r="E914" t="str">
            <v>06.08.94</v>
          </cell>
          <cell r="F914" t="str">
            <v>13CĐ-TM2</v>
          </cell>
        </row>
        <row r="915">
          <cell r="B915" t="str">
            <v>13D201M011</v>
          </cell>
          <cell r="C915" t="str">
            <v>Nguyễn</v>
          </cell>
          <cell r="D915" t="str">
            <v>Đạt</v>
          </cell>
          <cell r="E915" t="str">
            <v>27.03.95</v>
          </cell>
          <cell r="F915" t="str">
            <v>13CĐ-TM2</v>
          </cell>
        </row>
        <row r="916">
          <cell r="B916" t="str">
            <v>13D201M012</v>
          </cell>
          <cell r="C916" t="str">
            <v>Trần Mẫn</v>
          </cell>
          <cell r="D916" t="str">
            <v>Đạt</v>
          </cell>
          <cell r="E916" t="str">
            <v>14.08.95</v>
          </cell>
          <cell r="F916" t="str">
            <v>13CĐ-TM2</v>
          </cell>
        </row>
        <row r="917">
          <cell r="B917" t="str">
            <v>13D201M016</v>
          </cell>
          <cell r="C917" t="str">
            <v>Ngô Hiền</v>
          </cell>
          <cell r="D917" t="str">
            <v>Đức</v>
          </cell>
          <cell r="E917" t="str">
            <v>30.01.95</v>
          </cell>
          <cell r="F917" t="str">
            <v>13CĐ-TM2</v>
          </cell>
        </row>
        <row r="918">
          <cell r="B918" t="str">
            <v>13D201M018</v>
          </cell>
          <cell r="C918" t="str">
            <v>Huỳnh Trường</v>
          </cell>
          <cell r="D918" t="str">
            <v>Giang</v>
          </cell>
          <cell r="E918" t="str">
            <v>19.04.95</v>
          </cell>
          <cell r="F918" t="str">
            <v>13CĐ-TM2</v>
          </cell>
        </row>
        <row r="919">
          <cell r="B919" t="str">
            <v>13D201M020</v>
          </cell>
          <cell r="C919" t="str">
            <v>Nguyễn Phúc</v>
          </cell>
          <cell r="D919" t="str">
            <v>Hậu</v>
          </cell>
          <cell r="E919" t="str">
            <v>30.09.95</v>
          </cell>
          <cell r="F919" t="str">
            <v>13CĐ-TM2</v>
          </cell>
        </row>
        <row r="920">
          <cell r="B920" t="str">
            <v>13D201M056</v>
          </cell>
          <cell r="C920" t="str">
            <v>Lý Hữu</v>
          </cell>
          <cell r="D920" t="str">
            <v>Hiếu</v>
          </cell>
          <cell r="E920" t="str">
            <v>10.07.92</v>
          </cell>
          <cell r="F920" t="str">
            <v>13CĐ-TM2</v>
          </cell>
        </row>
        <row r="921">
          <cell r="B921" t="str">
            <v>13D201M022</v>
          </cell>
          <cell r="C921" t="str">
            <v>Võ Văn</v>
          </cell>
          <cell r="D921" t="str">
            <v>Hoài</v>
          </cell>
          <cell r="E921" t="str">
            <v>10.02.94</v>
          </cell>
          <cell r="F921" t="str">
            <v>13CĐ-TM2</v>
          </cell>
        </row>
        <row r="922">
          <cell r="B922" t="str">
            <v>13D201M024</v>
          </cell>
          <cell r="C922" t="str">
            <v>Nguyễn Văn Mạnh</v>
          </cell>
          <cell r="D922" t="str">
            <v>Hùng</v>
          </cell>
          <cell r="E922" t="str">
            <v>20.07.95</v>
          </cell>
          <cell r="F922" t="str">
            <v>13CĐ-TM2</v>
          </cell>
        </row>
        <row r="923">
          <cell r="B923" t="str">
            <v>13D201M028</v>
          </cell>
          <cell r="C923" t="str">
            <v>Hồ Hoàn</v>
          </cell>
          <cell r="D923" t="str">
            <v>Kiếm</v>
          </cell>
          <cell r="E923" t="str">
            <v>26.07.94</v>
          </cell>
          <cell r="F923" t="str">
            <v>13CĐ-TM2</v>
          </cell>
        </row>
        <row r="924">
          <cell r="B924" t="str">
            <v>13D201M030</v>
          </cell>
          <cell r="C924" t="str">
            <v>Lâm Đức</v>
          </cell>
          <cell r="D924" t="str">
            <v>Lễ</v>
          </cell>
          <cell r="E924" t="str">
            <v>27.03.95</v>
          </cell>
          <cell r="F924" t="str">
            <v>13CĐ-TM2</v>
          </cell>
        </row>
        <row r="925">
          <cell r="B925" t="str">
            <v>13D201M032</v>
          </cell>
          <cell r="C925" t="str">
            <v>Kiều Tấn</v>
          </cell>
          <cell r="D925" t="str">
            <v>Lợi</v>
          </cell>
          <cell r="E925" t="str">
            <v>18.01.95</v>
          </cell>
          <cell r="F925" t="str">
            <v>13CĐ-TM2</v>
          </cell>
        </row>
        <row r="926">
          <cell r="B926" t="str">
            <v>13D201M105</v>
          </cell>
          <cell r="C926" t="str">
            <v>Huỳnh Thị</v>
          </cell>
          <cell r="D926" t="str">
            <v>Lùy</v>
          </cell>
          <cell r="E926" t="str">
            <v>24.01.95</v>
          </cell>
          <cell r="F926" t="str">
            <v>13CĐ-TM2</v>
          </cell>
        </row>
        <row r="927">
          <cell r="B927" t="str">
            <v>13D201M036</v>
          </cell>
          <cell r="C927" t="str">
            <v>Hồ Văn</v>
          </cell>
          <cell r="D927" t="str">
            <v>Mẫn</v>
          </cell>
          <cell r="E927" t="str">
            <v>04.09.95</v>
          </cell>
          <cell r="F927" t="str">
            <v>13CĐ-TM2</v>
          </cell>
        </row>
        <row r="928">
          <cell r="B928" t="str">
            <v>13D201M091</v>
          </cell>
          <cell r="C928" t="str">
            <v>Nguyễn Nhật</v>
          </cell>
          <cell r="D928" t="str">
            <v>Minh</v>
          </cell>
          <cell r="E928" t="str">
            <v>10.12.95</v>
          </cell>
          <cell r="F928" t="str">
            <v>13CĐ-TM2</v>
          </cell>
        </row>
        <row r="929">
          <cell r="B929" t="str">
            <v>13D201M038</v>
          </cell>
          <cell r="C929" t="str">
            <v>Ôn Nhật</v>
          </cell>
          <cell r="D929" t="str">
            <v>Minh</v>
          </cell>
          <cell r="E929" t="str">
            <v>21.12.95</v>
          </cell>
          <cell r="F929" t="str">
            <v>13CĐ-TM2</v>
          </cell>
        </row>
        <row r="930">
          <cell r="B930" t="str">
            <v>13D201M040</v>
          </cell>
          <cell r="C930" t="str">
            <v>Trần Đình</v>
          </cell>
          <cell r="D930" t="str">
            <v>Nam</v>
          </cell>
          <cell r="E930" t="str">
            <v>11.12.93</v>
          </cell>
          <cell r="F930" t="str">
            <v>13CĐ-TM2</v>
          </cell>
        </row>
        <row r="931">
          <cell r="B931" t="str">
            <v>13D201M042</v>
          </cell>
          <cell r="C931" t="str">
            <v>Phan Duy</v>
          </cell>
          <cell r="D931" t="str">
            <v>Nghĩa</v>
          </cell>
          <cell r="E931" t="str">
            <v>04.05.93</v>
          </cell>
          <cell r="F931" t="str">
            <v>13CĐ-TM2</v>
          </cell>
        </row>
        <row r="932">
          <cell r="B932" t="str">
            <v>13D201M093</v>
          </cell>
          <cell r="C932" t="str">
            <v>Phan Thanh</v>
          </cell>
          <cell r="D932" t="str">
            <v>Nghĩa</v>
          </cell>
          <cell r="E932" t="str">
            <v>02.02.95</v>
          </cell>
          <cell r="F932" t="str">
            <v>13CĐ-TM2</v>
          </cell>
        </row>
        <row r="933">
          <cell r="B933" t="str">
            <v>13D201M044</v>
          </cell>
          <cell r="C933" t="str">
            <v>Nguyễn Trọng</v>
          </cell>
          <cell r="D933" t="str">
            <v>Nhân</v>
          </cell>
          <cell r="E933" t="str">
            <v>21.09.95</v>
          </cell>
          <cell r="F933" t="str">
            <v>13CĐ-TM2</v>
          </cell>
        </row>
        <row r="934">
          <cell r="B934" t="str">
            <v>13D201M046</v>
          </cell>
          <cell r="C934" t="str">
            <v xml:space="preserve">Nguyễn Đoàn Thanh </v>
          </cell>
          <cell r="D934" t="str">
            <v>Pháp</v>
          </cell>
          <cell r="E934" t="str">
            <v>28.06.95</v>
          </cell>
          <cell r="F934" t="str">
            <v>13CĐ-TM2</v>
          </cell>
        </row>
        <row r="935">
          <cell r="B935" t="str">
            <v>13D201M048</v>
          </cell>
          <cell r="C935" t="str">
            <v>Lê Huy</v>
          </cell>
          <cell r="D935" t="str">
            <v>Phúc</v>
          </cell>
          <cell r="E935" t="str">
            <v>19.05.95</v>
          </cell>
          <cell r="F935" t="str">
            <v>13CĐ-TM2</v>
          </cell>
        </row>
        <row r="936">
          <cell r="B936" t="str">
            <v>13D201M050</v>
          </cell>
          <cell r="C936" t="str">
            <v>Đặng Minh</v>
          </cell>
          <cell r="D936" t="str">
            <v>Phụng</v>
          </cell>
          <cell r="E936" t="str">
            <v>05.09.95</v>
          </cell>
          <cell r="F936" t="str">
            <v>13CĐ-TM2</v>
          </cell>
        </row>
        <row r="937">
          <cell r="B937" t="str">
            <v>13D201M083</v>
          </cell>
          <cell r="C937" t="str">
            <v>Mai Thanh</v>
          </cell>
          <cell r="D937" t="str">
            <v>Song</v>
          </cell>
          <cell r="E937" t="str">
            <v>05.08.95</v>
          </cell>
          <cell r="F937" t="str">
            <v>13CĐ-TM2</v>
          </cell>
        </row>
        <row r="938">
          <cell r="B938" t="str">
            <v>13D201M054</v>
          </cell>
          <cell r="C938" t="str">
            <v>Huỳnh Văn</v>
          </cell>
          <cell r="D938" t="str">
            <v>Tài</v>
          </cell>
          <cell r="E938" t="str">
            <v>05.04.94</v>
          </cell>
          <cell r="F938" t="str">
            <v>13CĐ-TM2</v>
          </cell>
        </row>
        <row r="939">
          <cell r="B939" t="str">
            <v>13D201M082</v>
          </cell>
          <cell r="C939" t="str">
            <v>Nguyễn Minh</v>
          </cell>
          <cell r="D939" t="str">
            <v>Tâm</v>
          </cell>
          <cell r="E939" t="str">
            <v>04.07.94</v>
          </cell>
          <cell r="F939" t="str">
            <v>13CĐ-TM2</v>
          </cell>
        </row>
        <row r="940">
          <cell r="B940" t="str">
            <v>13D201M058</v>
          </cell>
          <cell r="C940" t="str">
            <v>Mai Công</v>
          </cell>
          <cell r="D940" t="str">
            <v>Thành</v>
          </cell>
          <cell r="E940" t="str">
            <v>20.12.95</v>
          </cell>
          <cell r="F940" t="str">
            <v>13CĐ-TM2</v>
          </cell>
        </row>
        <row r="941">
          <cell r="B941" t="str">
            <v>13D201M060</v>
          </cell>
          <cell r="C941" t="str">
            <v>Nguyễn Trung</v>
          </cell>
          <cell r="D941" t="str">
            <v>Thiện</v>
          </cell>
          <cell r="E941" t="str">
            <v>02.03.95</v>
          </cell>
          <cell r="F941" t="str">
            <v>13CĐ-TM2</v>
          </cell>
        </row>
        <row r="942">
          <cell r="B942" t="str">
            <v>13D201M062</v>
          </cell>
          <cell r="C942" t="str">
            <v>Nguyễn Tấn</v>
          </cell>
          <cell r="D942" t="str">
            <v>Thịnh</v>
          </cell>
          <cell r="E942" t="str">
            <v>20.03.95</v>
          </cell>
          <cell r="F942" t="str">
            <v>13CĐ-TM2</v>
          </cell>
        </row>
        <row r="943">
          <cell r="B943" t="str">
            <v>13D201M064</v>
          </cell>
          <cell r="C943" t="str">
            <v>Lê Trường</v>
          </cell>
          <cell r="D943" t="str">
            <v>Thọ</v>
          </cell>
          <cell r="E943" t="str">
            <v>07.04.95</v>
          </cell>
          <cell r="F943" t="str">
            <v>13CĐ-TM2</v>
          </cell>
        </row>
        <row r="944">
          <cell r="B944" t="str">
            <v>13D201M068</v>
          </cell>
          <cell r="C944" t="str">
            <v>Nguyễn Minh</v>
          </cell>
          <cell r="D944" t="str">
            <v>Tiến</v>
          </cell>
          <cell r="E944" t="str">
            <v>20.09.95</v>
          </cell>
          <cell r="F944" t="str">
            <v>13CĐ-TM2</v>
          </cell>
        </row>
        <row r="945">
          <cell r="B945" t="str">
            <v>13D201M102</v>
          </cell>
          <cell r="C945" t="str">
            <v>Nguyễn Văn</v>
          </cell>
          <cell r="D945" t="str">
            <v>To</v>
          </cell>
          <cell r="E945" t="str">
            <v>12.12.94</v>
          </cell>
          <cell r="F945" t="str">
            <v>13CĐ-TM2</v>
          </cell>
        </row>
        <row r="946">
          <cell r="B946" t="str">
            <v>13D201M090</v>
          </cell>
          <cell r="C946" t="str">
            <v>Đỗ Khánh</v>
          </cell>
          <cell r="D946" t="str">
            <v>Toàn</v>
          </cell>
          <cell r="E946" t="str">
            <v>10.08.95</v>
          </cell>
          <cell r="F946" t="str">
            <v>13CĐ-TM2</v>
          </cell>
        </row>
        <row r="947">
          <cell r="B947" t="str">
            <v>13D201M103</v>
          </cell>
          <cell r="C947" t="str">
            <v>Lê Phú</v>
          </cell>
          <cell r="D947" t="str">
            <v>Toàn</v>
          </cell>
          <cell r="E947" t="str">
            <v>03.05.95</v>
          </cell>
          <cell r="F947" t="str">
            <v>13CĐ-TM2</v>
          </cell>
        </row>
        <row r="948">
          <cell r="B948" t="str">
            <v>13D201M072</v>
          </cell>
          <cell r="C948" t="str">
            <v>Lê Thị Cẩm</v>
          </cell>
          <cell r="D948" t="str">
            <v>Tú</v>
          </cell>
          <cell r="E948" t="str">
            <v>08.10.94</v>
          </cell>
          <cell r="F948" t="str">
            <v>13CĐ-TM2</v>
          </cell>
        </row>
        <row r="949">
          <cell r="B949" t="str">
            <v>13D201M074</v>
          </cell>
          <cell r="C949" t="str">
            <v>Nguyễn Hoàng</v>
          </cell>
          <cell r="D949" t="str">
            <v>Tuấn</v>
          </cell>
          <cell r="E949" t="str">
            <v>29.04.95</v>
          </cell>
          <cell r="F949" t="str">
            <v>13CĐ-TM2</v>
          </cell>
        </row>
        <row r="950">
          <cell r="B950" t="str">
            <v>13D201M078</v>
          </cell>
          <cell r="C950" t="str">
            <v>By</v>
          </cell>
          <cell r="D950" t="str">
            <v>Ưn</v>
          </cell>
          <cell r="E950" t="str">
            <v>05.11.91</v>
          </cell>
          <cell r="F950" t="str">
            <v>13CĐ-TM2</v>
          </cell>
        </row>
        <row r="951">
          <cell r="B951" t="str">
            <v>13D201M106</v>
          </cell>
          <cell r="C951" t="str">
            <v>Trương Huỳnh</v>
          </cell>
          <cell r="D951" t="str">
            <v>Xương</v>
          </cell>
          <cell r="E951" t="str">
            <v>27.07.95</v>
          </cell>
          <cell r="F951" t="str">
            <v>13CĐ-TM2</v>
          </cell>
        </row>
        <row r="952">
          <cell r="B952" t="str">
            <v>14D3010015</v>
          </cell>
          <cell r="C952" t="str">
            <v>Mohamed</v>
          </cell>
          <cell r="D952" t="str">
            <v>Alsari</v>
          </cell>
          <cell r="E952" t="str">
            <v>19.08.95</v>
          </cell>
          <cell r="F952" t="str">
            <v>14CĐ-ĐT1</v>
          </cell>
        </row>
        <row r="953">
          <cell r="B953" t="str">
            <v>14D3010016</v>
          </cell>
          <cell r="C953" t="str">
            <v>Nguyễn Thanh</v>
          </cell>
          <cell r="D953" t="str">
            <v>Ân</v>
          </cell>
          <cell r="E953" t="str">
            <v>12.05.96</v>
          </cell>
          <cell r="F953" t="str">
            <v>14CĐ-ĐT1</v>
          </cell>
        </row>
        <row r="954">
          <cell r="B954" t="str">
            <v>14D3010001</v>
          </cell>
          <cell r="C954" t="str">
            <v>Nguyễn Ngọc</v>
          </cell>
          <cell r="D954" t="str">
            <v>Anh</v>
          </cell>
          <cell r="E954" t="str">
            <v>10.12.96</v>
          </cell>
          <cell r="F954" t="str">
            <v>14CĐ-ĐT1</v>
          </cell>
        </row>
        <row r="955">
          <cell r="B955" t="str">
            <v>14D3010002</v>
          </cell>
          <cell r="C955" t="str">
            <v>Dương Minh</v>
          </cell>
          <cell r="D955" t="str">
            <v>Đạo</v>
          </cell>
          <cell r="E955" t="str">
            <v>17.07.93</v>
          </cell>
          <cell r="F955" t="str">
            <v>14CĐ-ĐT1</v>
          </cell>
        </row>
        <row r="956">
          <cell r="B956" t="str">
            <v>14D3010003</v>
          </cell>
          <cell r="C956" t="str">
            <v>Nguyễn Quốc</v>
          </cell>
          <cell r="D956" t="str">
            <v>Đạt</v>
          </cell>
          <cell r="E956" t="str">
            <v>06.07.94</v>
          </cell>
          <cell r="F956" t="str">
            <v>14CĐ-ĐT1</v>
          </cell>
        </row>
        <row r="957">
          <cell r="B957" t="str">
            <v>14D3010028</v>
          </cell>
          <cell r="C957" t="str">
            <v>Nguyễn Tấn</v>
          </cell>
          <cell r="D957" t="str">
            <v>Đạt</v>
          </cell>
          <cell r="E957" t="str">
            <v>18.11.96</v>
          </cell>
          <cell r="F957" t="str">
            <v>14CĐ-ĐT1</v>
          </cell>
        </row>
        <row r="958">
          <cell r="B958" t="str">
            <v>14D3010020</v>
          </cell>
          <cell r="C958" t="str">
            <v>Phan Đình Nguyễn</v>
          </cell>
          <cell r="D958" t="str">
            <v>Diệm</v>
          </cell>
          <cell r="E958" t="str">
            <v>11.01.95</v>
          </cell>
          <cell r="F958" t="str">
            <v>14CĐ-ĐT1</v>
          </cell>
        </row>
        <row r="959">
          <cell r="B959" t="str">
            <v>14D3010029</v>
          </cell>
          <cell r="C959" t="str">
            <v>Trần Minh</v>
          </cell>
          <cell r="D959" t="str">
            <v>Đức</v>
          </cell>
          <cell r="E959" t="str">
            <v>03.09.95</v>
          </cell>
          <cell r="F959" t="str">
            <v>14CĐ-ĐT1</v>
          </cell>
        </row>
        <row r="960">
          <cell r="B960" t="str">
            <v>14D3010022</v>
          </cell>
          <cell r="C960" t="str">
            <v>Nguyễn Văn</v>
          </cell>
          <cell r="D960" t="str">
            <v>Dũng</v>
          </cell>
          <cell r="E960" t="str">
            <v>07.04.96</v>
          </cell>
          <cell r="F960" t="str">
            <v>14CĐ-ĐT1</v>
          </cell>
        </row>
        <row r="961">
          <cell r="B961" t="str">
            <v>14D3010023</v>
          </cell>
          <cell r="C961" t="str">
            <v>Đặng Hoàng</v>
          </cell>
          <cell r="D961" t="str">
            <v>Duy</v>
          </cell>
          <cell r="E961" t="str">
            <v>09.06.96</v>
          </cell>
          <cell r="F961" t="str">
            <v>14CĐ-ĐT1</v>
          </cell>
        </row>
        <row r="962">
          <cell r="B962" t="str">
            <v>14D3010026</v>
          </cell>
          <cell r="C962" t="str">
            <v>Văn Xuân</v>
          </cell>
          <cell r="D962" t="str">
            <v>Duy</v>
          </cell>
          <cell r="E962" t="str">
            <v>02.02.96</v>
          </cell>
          <cell r="F962" t="str">
            <v>14CĐ-ĐT1</v>
          </cell>
        </row>
        <row r="963">
          <cell r="B963" t="str">
            <v>14D3010032</v>
          </cell>
          <cell r="C963" t="str">
            <v>Đinh Quy</v>
          </cell>
          <cell r="D963" t="str">
            <v>Hải</v>
          </cell>
          <cell r="E963" t="str">
            <v>07.05.96</v>
          </cell>
          <cell r="F963" t="str">
            <v>14CĐ-ĐT1</v>
          </cell>
        </row>
        <row r="964">
          <cell r="B964" t="str">
            <v>14D3010034</v>
          </cell>
          <cell r="C964" t="str">
            <v>Nguyễn Tuấn</v>
          </cell>
          <cell r="D964" t="str">
            <v>Hảo</v>
          </cell>
          <cell r="E964" t="str">
            <v>02.08.96</v>
          </cell>
          <cell r="F964" t="str">
            <v>14CĐ-ĐT1</v>
          </cell>
        </row>
        <row r="965">
          <cell r="B965" t="str">
            <v>14D3010004</v>
          </cell>
          <cell r="C965" t="str">
            <v>Lê Minh</v>
          </cell>
          <cell r="D965" t="str">
            <v>Hiếu</v>
          </cell>
          <cell r="E965" t="str">
            <v>01.05.96</v>
          </cell>
          <cell r="F965" t="str">
            <v>14CĐ-ĐT1</v>
          </cell>
        </row>
        <row r="966">
          <cell r="B966" t="str">
            <v>14D3010038</v>
          </cell>
          <cell r="C966" t="str">
            <v>Nguyễn Trung</v>
          </cell>
          <cell r="D966" t="str">
            <v>Hiếu</v>
          </cell>
          <cell r="E966" t="str">
            <v>07.06.96</v>
          </cell>
          <cell r="F966" t="str">
            <v>14CĐ-ĐT1</v>
          </cell>
        </row>
        <row r="967">
          <cell r="B967" t="str">
            <v>14D3010040</v>
          </cell>
          <cell r="C967" t="str">
            <v>Trần Kim</v>
          </cell>
          <cell r="D967" t="str">
            <v>Hóa</v>
          </cell>
          <cell r="E967" t="str">
            <v>17.01.95</v>
          </cell>
          <cell r="F967" t="str">
            <v>14CĐ-ĐT1</v>
          </cell>
        </row>
        <row r="968">
          <cell r="B968" t="str">
            <v>14D3010005</v>
          </cell>
          <cell r="C968" t="str">
            <v>Nguyễn Xuân</v>
          </cell>
          <cell r="D968" t="str">
            <v>Học</v>
          </cell>
          <cell r="E968" t="str">
            <v>26.01.96</v>
          </cell>
          <cell r="F968" t="str">
            <v>14CĐ-ĐT1</v>
          </cell>
        </row>
        <row r="969">
          <cell r="B969" t="str">
            <v>14D3010006</v>
          </cell>
          <cell r="C969" t="str">
            <v>Trần Đăng</v>
          </cell>
          <cell r="D969" t="str">
            <v>Huy</v>
          </cell>
          <cell r="E969" t="str">
            <v>18.05.96</v>
          </cell>
          <cell r="F969" t="str">
            <v>14CĐ-ĐT1</v>
          </cell>
        </row>
        <row r="970">
          <cell r="B970" t="str">
            <v>14D3010007</v>
          </cell>
          <cell r="C970" t="str">
            <v>Mai Tấn</v>
          </cell>
          <cell r="D970" t="str">
            <v>Khang</v>
          </cell>
          <cell r="E970" t="str">
            <v>22.01.96</v>
          </cell>
          <cell r="F970" t="str">
            <v>14CĐ-ĐT1</v>
          </cell>
        </row>
        <row r="971">
          <cell r="B971" t="str">
            <v>14D3010044</v>
          </cell>
          <cell r="C971" t="str">
            <v>Trần Trung</v>
          </cell>
          <cell r="D971" t="str">
            <v>Kiên</v>
          </cell>
          <cell r="E971" t="str">
            <v>20.10.96</v>
          </cell>
          <cell r="F971" t="str">
            <v>14CĐ-ĐT1</v>
          </cell>
        </row>
        <row r="972">
          <cell r="B972" t="str">
            <v>14D3010008</v>
          </cell>
          <cell r="C972" t="str">
            <v>Huỳnh Cẩm</v>
          </cell>
          <cell r="D972" t="str">
            <v>Kiệt</v>
          </cell>
          <cell r="E972" t="str">
            <v>05.06.96</v>
          </cell>
          <cell r="F972" t="str">
            <v>14CĐ-ĐT1</v>
          </cell>
        </row>
        <row r="973">
          <cell r="B973" t="str">
            <v>14D3010047</v>
          </cell>
          <cell r="C973" t="str">
            <v>Trần Văn</v>
          </cell>
          <cell r="D973" t="str">
            <v>Kiệt</v>
          </cell>
          <cell r="E973" t="str">
            <v>05.02.95</v>
          </cell>
          <cell r="F973" t="str">
            <v>14CĐ-ĐT1</v>
          </cell>
        </row>
        <row r="974">
          <cell r="B974" t="str">
            <v>14D3010050</v>
          </cell>
          <cell r="C974" t="str">
            <v>Đoàn Văn</v>
          </cell>
          <cell r="D974" t="str">
            <v>Linh</v>
          </cell>
          <cell r="E974" t="str">
            <v>01.03.96</v>
          </cell>
          <cell r="F974" t="str">
            <v>14CĐ-ĐT1</v>
          </cell>
        </row>
        <row r="975">
          <cell r="B975" t="str">
            <v>14D3010052</v>
          </cell>
          <cell r="C975" t="str">
            <v>Hoàng Văn Thanh</v>
          </cell>
          <cell r="D975" t="str">
            <v>Long</v>
          </cell>
          <cell r="E975" t="str">
            <v>03.09.96</v>
          </cell>
          <cell r="F975" t="str">
            <v>14CĐ-ĐT1</v>
          </cell>
        </row>
        <row r="976">
          <cell r="B976" t="str">
            <v>14D3010053</v>
          </cell>
          <cell r="C976" t="str">
            <v>Nguyễn Trương Hoàng</v>
          </cell>
          <cell r="D976" t="str">
            <v>Long</v>
          </cell>
          <cell r="E976" t="str">
            <v>27.11.96</v>
          </cell>
          <cell r="F976" t="str">
            <v>14CĐ-ĐT1</v>
          </cell>
        </row>
        <row r="977">
          <cell r="B977" t="str">
            <v>14D3010056</v>
          </cell>
          <cell r="C977" t="str">
            <v>Nguyễn Nhật</v>
          </cell>
          <cell r="D977" t="str">
            <v>Minh</v>
          </cell>
          <cell r="E977" t="str">
            <v>05.06.94</v>
          </cell>
          <cell r="F977" t="str">
            <v>14CĐ-ĐT1</v>
          </cell>
        </row>
        <row r="978">
          <cell r="B978" t="str">
            <v>14D3010058</v>
          </cell>
          <cell r="C978" t="str">
            <v>Lê Hữu</v>
          </cell>
          <cell r="D978" t="str">
            <v>Nghĩa</v>
          </cell>
          <cell r="E978" t="str">
            <v>07.12.96</v>
          </cell>
          <cell r="F978" t="str">
            <v>14CĐ-ĐT1</v>
          </cell>
        </row>
        <row r="979">
          <cell r="B979" t="str">
            <v>14D3010059</v>
          </cell>
          <cell r="C979" t="str">
            <v>Nguyễn Văn</v>
          </cell>
          <cell r="D979" t="str">
            <v>Nghĩa</v>
          </cell>
          <cell r="E979" t="str">
            <v>03.05.96</v>
          </cell>
          <cell r="F979" t="str">
            <v>14CĐ-ĐT1</v>
          </cell>
        </row>
        <row r="980">
          <cell r="B980" t="str">
            <v>14D3010062</v>
          </cell>
          <cell r="C980" t="str">
            <v>Lượng Thành</v>
          </cell>
          <cell r="D980" t="str">
            <v>Nguyên</v>
          </cell>
          <cell r="E980" t="str">
            <v>20.01.96</v>
          </cell>
          <cell r="F980" t="str">
            <v>14CĐ-ĐT1</v>
          </cell>
        </row>
        <row r="981">
          <cell r="B981" t="str">
            <v>14D3010064</v>
          </cell>
          <cell r="C981" t="str">
            <v>Nguyễn Đạt</v>
          </cell>
          <cell r="D981" t="str">
            <v>Nhất</v>
          </cell>
          <cell r="E981" t="str">
            <v>24.07.96</v>
          </cell>
          <cell r="F981" t="str">
            <v>14CĐ-ĐT1</v>
          </cell>
        </row>
        <row r="982">
          <cell r="B982" t="str">
            <v>14D3010065</v>
          </cell>
          <cell r="C982" t="str">
            <v>Trương Quang</v>
          </cell>
          <cell r="D982" t="str">
            <v>Nhật</v>
          </cell>
          <cell r="E982" t="str">
            <v>16.02.96</v>
          </cell>
          <cell r="F982" t="str">
            <v>14CĐ-ĐT1</v>
          </cell>
        </row>
        <row r="983">
          <cell r="B983" t="str">
            <v>14D3010009</v>
          </cell>
          <cell r="C983" t="str">
            <v>Lê Văn</v>
          </cell>
          <cell r="D983" t="str">
            <v>Nhỏ</v>
          </cell>
          <cell r="E983" t="str">
            <v>24.02.96</v>
          </cell>
          <cell r="F983" t="str">
            <v>14CĐ-ĐT1</v>
          </cell>
        </row>
        <row r="984">
          <cell r="B984" t="str">
            <v>14D3010010</v>
          </cell>
          <cell r="C984" t="str">
            <v>Dương Văn</v>
          </cell>
          <cell r="D984" t="str">
            <v>Phát</v>
          </cell>
          <cell r="E984" t="str">
            <v>01.10.96</v>
          </cell>
          <cell r="F984" t="str">
            <v>14CĐ-ĐT1</v>
          </cell>
        </row>
        <row r="985">
          <cell r="B985" t="str">
            <v>14D3010068</v>
          </cell>
          <cell r="C985" t="str">
            <v>Nguyễn Trần Thanh</v>
          </cell>
          <cell r="D985" t="str">
            <v>Phúc</v>
          </cell>
          <cell r="E985" t="str">
            <v>10.07.95</v>
          </cell>
          <cell r="F985" t="str">
            <v>14CĐ-ĐT1</v>
          </cell>
        </row>
        <row r="986">
          <cell r="B986" t="str">
            <v>12D3010096</v>
          </cell>
          <cell r="C986" t="str">
            <v xml:space="preserve">Phạm Minh  </v>
          </cell>
          <cell r="D986" t="str">
            <v>Phúc</v>
          </cell>
          <cell r="E986" t="str">
            <v>13.07.94</v>
          </cell>
          <cell r="F986" t="str">
            <v>14CĐ-ĐT1</v>
          </cell>
        </row>
        <row r="987">
          <cell r="B987" t="str">
            <v>14D3010070</v>
          </cell>
          <cell r="C987" t="str">
            <v>Nguyễn Thế</v>
          </cell>
          <cell r="D987" t="str">
            <v>Phương</v>
          </cell>
          <cell r="E987" t="str">
            <v>17.03.96</v>
          </cell>
          <cell r="F987" t="str">
            <v>14CĐ-ĐT1</v>
          </cell>
        </row>
        <row r="988">
          <cell r="B988" t="str">
            <v>14D3010071</v>
          </cell>
          <cell r="C988" t="str">
            <v>Trần Văn</v>
          </cell>
          <cell r="D988" t="str">
            <v>Phương</v>
          </cell>
          <cell r="E988" t="str">
            <v>02.04.95</v>
          </cell>
          <cell r="F988" t="str">
            <v>14CĐ-ĐT1</v>
          </cell>
        </row>
        <row r="989">
          <cell r="B989" t="str">
            <v>14D3010074</v>
          </cell>
          <cell r="C989" t="str">
            <v>Lê Văn</v>
          </cell>
          <cell r="D989" t="str">
            <v>Sang</v>
          </cell>
          <cell r="E989" t="str">
            <v>02.01.96</v>
          </cell>
          <cell r="F989" t="str">
            <v>14CĐ-ĐT1</v>
          </cell>
        </row>
        <row r="990">
          <cell r="B990" t="str">
            <v>14D3010077</v>
          </cell>
          <cell r="C990" t="str">
            <v>Huỳnh Băng</v>
          </cell>
          <cell r="D990" t="str">
            <v>Sơn</v>
          </cell>
          <cell r="E990" t="str">
            <v>28.11.95</v>
          </cell>
          <cell r="F990" t="str">
            <v>14CĐ-ĐT1</v>
          </cell>
        </row>
        <row r="991">
          <cell r="B991" t="str">
            <v>14D3010114</v>
          </cell>
          <cell r="C991" t="str">
            <v>Nguyễn Duy</v>
          </cell>
          <cell r="D991" t="str">
            <v>Tân</v>
          </cell>
          <cell r="E991" t="str">
            <v>17.04.95</v>
          </cell>
          <cell r="F991" t="str">
            <v>14CĐ-ĐT1</v>
          </cell>
        </row>
        <row r="992">
          <cell r="B992" t="str">
            <v>14D3010080</v>
          </cell>
          <cell r="C992" t="str">
            <v>Nguyễn Doãn</v>
          </cell>
          <cell r="D992" t="str">
            <v>Thắng</v>
          </cell>
          <cell r="E992" t="str">
            <v>10.11.96</v>
          </cell>
          <cell r="F992" t="str">
            <v>14CĐ-ĐT1</v>
          </cell>
        </row>
        <row r="993">
          <cell r="B993" t="str">
            <v>14D3010011</v>
          </cell>
          <cell r="C993" t="str">
            <v>Nguyễn Viết</v>
          </cell>
          <cell r="D993" t="str">
            <v>Thắng</v>
          </cell>
          <cell r="E993" t="str">
            <v>27.08.96</v>
          </cell>
          <cell r="F993" t="str">
            <v>14CĐ-ĐT1</v>
          </cell>
        </row>
        <row r="994">
          <cell r="B994" t="str">
            <v>14D3010113</v>
          </cell>
          <cell r="C994" t="str">
            <v>Nguyễn Ngọc</v>
          </cell>
          <cell r="D994" t="str">
            <v>Thiện</v>
          </cell>
          <cell r="E994" t="str">
            <v>10.02.95</v>
          </cell>
          <cell r="F994" t="str">
            <v>14CĐ-ĐT1</v>
          </cell>
        </row>
        <row r="995">
          <cell r="B995" t="str">
            <v>14D3010086</v>
          </cell>
          <cell r="C995" t="str">
            <v>Võ Thành</v>
          </cell>
          <cell r="D995" t="str">
            <v>Thôi</v>
          </cell>
          <cell r="E995" t="str">
            <v>25.02.96</v>
          </cell>
          <cell r="F995" t="str">
            <v>14CĐ-ĐT1</v>
          </cell>
        </row>
        <row r="996">
          <cell r="B996" t="str">
            <v>14D3010088</v>
          </cell>
          <cell r="C996" t="str">
            <v>Lê Văn</v>
          </cell>
          <cell r="D996" t="str">
            <v>Thương</v>
          </cell>
          <cell r="E996" t="str">
            <v>15.11.95</v>
          </cell>
          <cell r="F996" t="str">
            <v>14CĐ-ĐT1</v>
          </cell>
        </row>
        <row r="997">
          <cell r="B997" t="str">
            <v>14D3010094</v>
          </cell>
          <cell r="C997" t="str">
            <v>Lâm Đức</v>
          </cell>
          <cell r="D997" t="str">
            <v>Toàn</v>
          </cell>
          <cell r="E997" t="str">
            <v>20.11.96</v>
          </cell>
          <cell r="F997" t="str">
            <v>14CĐ-ĐT1</v>
          </cell>
        </row>
        <row r="998">
          <cell r="B998" t="str">
            <v>14D3010012</v>
          </cell>
          <cell r="C998" t="str">
            <v>Nguyễn Văn</v>
          </cell>
          <cell r="D998" t="str">
            <v>Toàn</v>
          </cell>
          <cell r="E998" t="str">
            <v>06.06.96</v>
          </cell>
          <cell r="F998" t="str">
            <v>14CĐ-ĐT1</v>
          </cell>
        </row>
        <row r="999">
          <cell r="B999" t="str">
            <v>14D3010100</v>
          </cell>
          <cell r="C999" t="str">
            <v>Phạm Quang</v>
          </cell>
          <cell r="D999" t="str">
            <v>Trường</v>
          </cell>
          <cell r="E999" t="str">
            <v>29.06.96</v>
          </cell>
          <cell r="F999" t="str">
            <v>14CĐ-ĐT1</v>
          </cell>
        </row>
        <row r="1000">
          <cell r="B1000" t="str">
            <v>14D3010013</v>
          </cell>
          <cell r="C1000" t="str">
            <v>Trần Công</v>
          </cell>
          <cell r="D1000" t="str">
            <v>Trường</v>
          </cell>
          <cell r="E1000" t="str">
            <v>13.03.96</v>
          </cell>
          <cell r="F1000" t="str">
            <v>14CĐ-ĐT1</v>
          </cell>
        </row>
        <row r="1001">
          <cell r="B1001" t="str">
            <v>14D3010118</v>
          </cell>
          <cell r="C1001" t="str">
            <v>Đỗ Nguyễn Cao Anh</v>
          </cell>
          <cell r="D1001" t="str">
            <v>Tú</v>
          </cell>
          <cell r="E1001" t="str">
            <v>16.04.96</v>
          </cell>
          <cell r="F1001" t="str">
            <v>14CĐ-ĐT1</v>
          </cell>
        </row>
        <row r="1002">
          <cell r="B1002" t="str">
            <v>14D3010106</v>
          </cell>
          <cell r="C1002" t="str">
            <v>Huỳnh Anh</v>
          </cell>
          <cell r="D1002" t="str">
            <v>Tuấn</v>
          </cell>
          <cell r="E1002" t="str">
            <v>22.11.96</v>
          </cell>
          <cell r="F1002" t="str">
            <v>14CĐ-ĐT1</v>
          </cell>
        </row>
        <row r="1003">
          <cell r="B1003" t="str">
            <v>14D3010109</v>
          </cell>
          <cell r="C1003" t="str">
            <v>Nguyễn Đức</v>
          </cell>
          <cell r="D1003" t="str">
            <v>Ý</v>
          </cell>
          <cell r="E1003" t="str">
            <v>27.01.96</v>
          </cell>
          <cell r="F1003" t="str">
            <v>14CĐ-ĐT1</v>
          </cell>
        </row>
        <row r="1004">
          <cell r="B1004" t="str">
            <v>14D3010014</v>
          </cell>
          <cell r="C1004" t="str">
            <v>Phạm Tiến</v>
          </cell>
          <cell r="D1004" t="str">
            <v>Anh</v>
          </cell>
          <cell r="E1004" t="str">
            <v>16.06.95</v>
          </cell>
          <cell r="F1004" t="str">
            <v>14CĐ-ĐT2</v>
          </cell>
        </row>
        <row r="1005">
          <cell r="B1005" t="str">
            <v>14D3010121</v>
          </cell>
          <cell r="C1005" t="str">
            <v>Lê Thanh</v>
          </cell>
          <cell r="D1005" t="str">
            <v>Cảnh</v>
          </cell>
          <cell r="E1005" t="str">
            <v>23.07.95</v>
          </cell>
          <cell r="F1005" t="str">
            <v>14CĐ-ĐT2</v>
          </cell>
        </row>
        <row r="1006">
          <cell r="B1006" t="str">
            <v>14D3010018</v>
          </cell>
          <cell r="C1006" t="str">
            <v>Đinh Văn</v>
          </cell>
          <cell r="D1006" t="str">
            <v>Cường</v>
          </cell>
          <cell r="E1006" t="str">
            <v>11.09.96</v>
          </cell>
          <cell r="F1006" t="str">
            <v>14CĐ-ĐT2</v>
          </cell>
        </row>
        <row r="1007">
          <cell r="B1007" t="str">
            <v>14D3010019</v>
          </cell>
          <cell r="C1007" t="str">
            <v>Trịnh Mạnh</v>
          </cell>
          <cell r="D1007" t="str">
            <v>Cường</v>
          </cell>
          <cell r="E1007" t="str">
            <v>06.11.96</v>
          </cell>
          <cell r="F1007" t="str">
            <v>14CĐ-ĐT2</v>
          </cell>
        </row>
        <row r="1008">
          <cell r="B1008" t="str">
            <v>14D3010027</v>
          </cell>
          <cell r="C1008" t="str">
            <v>Nguyễn Tấn</v>
          </cell>
          <cell r="D1008" t="str">
            <v>Đạt</v>
          </cell>
          <cell r="E1008" t="str">
            <v>02.07.94</v>
          </cell>
          <cell r="F1008" t="str">
            <v>14CĐ-ĐT2</v>
          </cell>
        </row>
        <row r="1009">
          <cell r="B1009" t="str">
            <v>14D3010021</v>
          </cell>
          <cell r="C1009" t="str">
            <v>Nguyễn Thanh</v>
          </cell>
          <cell r="D1009" t="str">
            <v>Dư</v>
          </cell>
          <cell r="E1009" t="str">
            <v>25.10.95</v>
          </cell>
          <cell r="F1009" t="str">
            <v>14CĐ-ĐT2</v>
          </cell>
        </row>
        <row r="1010">
          <cell r="B1010" t="str">
            <v>14D3010116</v>
          </cell>
          <cell r="C1010" t="str">
            <v>Nguyễn Bình</v>
          </cell>
          <cell r="D1010" t="str">
            <v>Dương</v>
          </cell>
          <cell r="E1010" t="str">
            <v>22.09.94</v>
          </cell>
          <cell r="F1010" t="str">
            <v>14CĐ-ĐT2</v>
          </cell>
        </row>
        <row r="1011">
          <cell r="B1011" t="str">
            <v>14D3010024</v>
          </cell>
          <cell r="C1011" t="str">
            <v>Nguyễn Bảo</v>
          </cell>
          <cell r="D1011" t="str">
            <v>Duy</v>
          </cell>
          <cell r="E1011" t="str">
            <v>10.08.96</v>
          </cell>
          <cell r="F1011" t="str">
            <v>14CĐ-ĐT2</v>
          </cell>
        </row>
        <row r="1012">
          <cell r="B1012" t="str">
            <v>14D3010025</v>
          </cell>
          <cell r="C1012" t="str">
            <v>Trần Nguyễn Phương</v>
          </cell>
          <cell r="D1012" t="str">
            <v>Duy</v>
          </cell>
          <cell r="E1012" t="str">
            <v>31.07.96</v>
          </cell>
          <cell r="F1012" t="str">
            <v>14CĐ-ĐT2</v>
          </cell>
        </row>
        <row r="1013">
          <cell r="B1013" t="str">
            <v>14D3010030</v>
          </cell>
          <cell r="C1013" t="str">
            <v>Nguyễn Văn</v>
          </cell>
          <cell r="D1013" t="str">
            <v>Giàu</v>
          </cell>
          <cell r="E1013" t="str">
            <v>20.09.96</v>
          </cell>
          <cell r="F1013" t="str">
            <v>14CĐ-ĐT2</v>
          </cell>
        </row>
        <row r="1014">
          <cell r="B1014" t="str">
            <v>14D3010031</v>
          </cell>
          <cell r="C1014" t="str">
            <v>Lê Văn</v>
          </cell>
          <cell r="D1014" t="str">
            <v>Giỏi</v>
          </cell>
          <cell r="E1014" t="str">
            <v>27.10.94</v>
          </cell>
          <cell r="F1014" t="str">
            <v>14CĐ-ĐT2</v>
          </cell>
        </row>
        <row r="1015">
          <cell r="B1015" t="str">
            <v>14D3010033</v>
          </cell>
          <cell r="C1015" t="str">
            <v>Đặng Viết</v>
          </cell>
          <cell r="D1015" t="str">
            <v>Hân</v>
          </cell>
          <cell r="E1015" t="str">
            <v>05.06.96</v>
          </cell>
          <cell r="F1015" t="str">
            <v>14CĐ-ĐT2</v>
          </cell>
        </row>
        <row r="1016">
          <cell r="B1016" t="str">
            <v>14D3010036</v>
          </cell>
          <cell r="C1016" t="str">
            <v>Huỳnh Tấn</v>
          </cell>
          <cell r="D1016" t="str">
            <v>Hiệp</v>
          </cell>
          <cell r="E1016" t="str">
            <v>22.01.96</v>
          </cell>
          <cell r="F1016" t="str">
            <v>14CĐ-ĐT2</v>
          </cell>
        </row>
        <row r="1017">
          <cell r="B1017" t="str">
            <v>14D3010037</v>
          </cell>
          <cell r="C1017" t="str">
            <v>Lưu Văn</v>
          </cell>
          <cell r="D1017" t="str">
            <v>Hiếu</v>
          </cell>
          <cell r="E1017" t="str">
            <v>29.09.95</v>
          </cell>
          <cell r="F1017" t="str">
            <v>14CĐ-ĐT2</v>
          </cell>
        </row>
        <row r="1018">
          <cell r="B1018" t="str">
            <v>14D3010110</v>
          </cell>
          <cell r="C1018" t="str">
            <v>Nguyễn Hữu</v>
          </cell>
          <cell r="D1018" t="str">
            <v>Huy</v>
          </cell>
          <cell r="E1018" t="str">
            <v>25.08.96</v>
          </cell>
          <cell r="F1018" t="str">
            <v>14CĐ-ĐT2</v>
          </cell>
        </row>
        <row r="1019">
          <cell r="B1019" t="str">
            <v>14D3010119</v>
          </cell>
          <cell r="C1019" t="str">
            <v>Võ</v>
          </cell>
          <cell r="D1019" t="str">
            <v>Khánh</v>
          </cell>
          <cell r="E1019" t="str">
            <v>29.07.96</v>
          </cell>
          <cell r="F1019" t="str">
            <v>14CĐ-ĐT2</v>
          </cell>
        </row>
        <row r="1020">
          <cell r="B1020" t="str">
            <v>14D3010043</v>
          </cell>
          <cell r="C1020" t="str">
            <v>Nguyễn Đình Duy</v>
          </cell>
          <cell r="D1020" t="str">
            <v>Khương</v>
          </cell>
          <cell r="E1020" t="str">
            <v>20.07.96</v>
          </cell>
          <cell r="F1020" t="str">
            <v>14CĐ-ĐT2</v>
          </cell>
        </row>
        <row r="1021">
          <cell r="B1021" t="str">
            <v>14D3010045</v>
          </cell>
          <cell r="C1021" t="str">
            <v>Võ Đình Trung</v>
          </cell>
          <cell r="D1021" t="str">
            <v>Kiên</v>
          </cell>
          <cell r="E1021" t="str">
            <v>26.05.95</v>
          </cell>
          <cell r="F1021" t="str">
            <v>14CĐ-ĐT2</v>
          </cell>
        </row>
        <row r="1022">
          <cell r="B1022" t="str">
            <v>14D3010046</v>
          </cell>
          <cell r="C1022" t="str">
            <v>Nguyễn Chí</v>
          </cell>
          <cell r="D1022" t="str">
            <v>Kiệt</v>
          </cell>
          <cell r="E1022" t="str">
            <v>15.12.95</v>
          </cell>
          <cell r="F1022" t="str">
            <v>14CĐ-ĐT2</v>
          </cell>
        </row>
        <row r="1023">
          <cell r="B1023" t="str">
            <v>14D3010048</v>
          </cell>
          <cell r="C1023" t="str">
            <v>Đặng Hồng</v>
          </cell>
          <cell r="D1023" t="str">
            <v>Lâm</v>
          </cell>
          <cell r="E1023" t="str">
            <v>12.09.96</v>
          </cell>
          <cell r="F1023" t="str">
            <v>14CĐ-ĐT2</v>
          </cell>
        </row>
        <row r="1024">
          <cell r="B1024" t="str">
            <v>14D3010049</v>
          </cell>
          <cell r="C1024" t="str">
            <v>Nguyễn Thiếu</v>
          </cell>
          <cell r="D1024" t="str">
            <v>Lâm</v>
          </cell>
          <cell r="E1024" t="str">
            <v>15.08.96</v>
          </cell>
          <cell r="F1024" t="str">
            <v>14CĐ-ĐT2</v>
          </cell>
        </row>
        <row r="1025">
          <cell r="B1025" t="str">
            <v>14D3010051</v>
          </cell>
          <cell r="C1025" t="str">
            <v>Lương Quốc</v>
          </cell>
          <cell r="D1025" t="str">
            <v>Lộc</v>
          </cell>
          <cell r="E1025" t="str">
            <v>12.10.95</v>
          </cell>
          <cell r="F1025" t="str">
            <v>14CĐ-ĐT2</v>
          </cell>
        </row>
        <row r="1026">
          <cell r="B1026" t="str">
            <v>14D3010055</v>
          </cell>
          <cell r="C1026" t="str">
            <v>Chương Hoàng</v>
          </cell>
          <cell r="D1026" t="str">
            <v>Minh</v>
          </cell>
          <cell r="E1026" t="str">
            <v>07.03.96</v>
          </cell>
          <cell r="F1026" t="str">
            <v>14CĐ-ĐT2</v>
          </cell>
        </row>
        <row r="1027">
          <cell r="B1027" t="str">
            <v>14D3010057</v>
          </cell>
          <cell r="C1027" t="str">
            <v>Trần Thanh</v>
          </cell>
          <cell r="D1027" t="str">
            <v>Minh</v>
          </cell>
          <cell r="E1027" t="str">
            <v>21.08.96</v>
          </cell>
          <cell r="F1027" t="str">
            <v>14CĐ-ĐT2</v>
          </cell>
        </row>
        <row r="1028">
          <cell r="B1028" t="str">
            <v>14D3010060</v>
          </cell>
          <cell r="C1028" t="str">
            <v>Trần Trương</v>
          </cell>
          <cell r="D1028" t="str">
            <v>Ngọc</v>
          </cell>
          <cell r="E1028" t="str">
            <v>01.01.96</v>
          </cell>
          <cell r="F1028" t="str">
            <v>14CĐ-ĐT2</v>
          </cell>
        </row>
        <row r="1029">
          <cell r="B1029" t="str">
            <v>14D3010061</v>
          </cell>
          <cell r="C1029" t="str">
            <v>Trần Văn</v>
          </cell>
          <cell r="D1029" t="str">
            <v>Ngự</v>
          </cell>
          <cell r="E1029" t="str">
            <v>06.05.96</v>
          </cell>
          <cell r="F1029" t="str">
            <v>14CĐ-ĐT2</v>
          </cell>
        </row>
        <row r="1030">
          <cell r="B1030" t="str">
            <v>14D3010066</v>
          </cell>
          <cell r="C1030" t="str">
            <v>Đặng Minh</v>
          </cell>
          <cell r="D1030" t="str">
            <v>Nhựt</v>
          </cell>
          <cell r="E1030" t="str">
            <v>20.10.95</v>
          </cell>
          <cell r="F1030" t="str">
            <v>14CĐ-ĐT2</v>
          </cell>
        </row>
        <row r="1031">
          <cell r="B1031" t="str">
            <v>14D3010067</v>
          </cell>
          <cell r="C1031" t="str">
            <v>Nguyễn</v>
          </cell>
          <cell r="D1031" t="str">
            <v>Phát</v>
          </cell>
          <cell r="E1031" t="str">
            <v>05.06.96</v>
          </cell>
          <cell r="F1031" t="str">
            <v>14CĐ-ĐT2</v>
          </cell>
        </row>
        <row r="1032">
          <cell r="B1032" t="str">
            <v>14D3010069</v>
          </cell>
          <cell r="C1032" t="str">
            <v>Hồ Duy</v>
          </cell>
          <cell r="D1032" t="str">
            <v>Phước</v>
          </cell>
          <cell r="E1032" t="str">
            <v>01.06.95</v>
          </cell>
          <cell r="F1032" t="str">
            <v>14CĐ-ĐT2</v>
          </cell>
        </row>
        <row r="1033">
          <cell r="B1033" t="str">
            <v>14D3010072</v>
          </cell>
          <cell r="C1033" t="str">
            <v>Đoàn Việt</v>
          </cell>
          <cell r="D1033" t="str">
            <v>Quang</v>
          </cell>
          <cell r="E1033" t="str">
            <v>15.12.96</v>
          </cell>
          <cell r="F1033" t="str">
            <v>14CĐ-ĐT2</v>
          </cell>
        </row>
        <row r="1034">
          <cell r="B1034" t="str">
            <v>14D3010073</v>
          </cell>
          <cell r="C1034" t="str">
            <v>Hà Cao</v>
          </cell>
          <cell r="D1034" t="str">
            <v>Quyền</v>
          </cell>
          <cell r="E1034" t="str">
            <v>30.10.96</v>
          </cell>
          <cell r="F1034" t="str">
            <v>14CĐ-ĐT2</v>
          </cell>
        </row>
        <row r="1035">
          <cell r="B1035" t="str">
            <v>14D3010075</v>
          </cell>
          <cell r="C1035" t="str">
            <v>Nguyễn Thanh</v>
          </cell>
          <cell r="D1035" t="str">
            <v>Sang</v>
          </cell>
          <cell r="E1035" t="str">
            <v>20.12.96</v>
          </cell>
          <cell r="F1035" t="str">
            <v>14CĐ-ĐT2</v>
          </cell>
        </row>
        <row r="1036">
          <cell r="B1036" t="str">
            <v>14D3010078</v>
          </cell>
          <cell r="C1036" t="str">
            <v>Huỳnh Thế</v>
          </cell>
          <cell r="D1036" t="str">
            <v>Sơn</v>
          </cell>
          <cell r="E1036" t="str">
            <v>14.04.96</v>
          </cell>
          <cell r="F1036" t="str">
            <v>14CĐ-ĐT2</v>
          </cell>
        </row>
        <row r="1037">
          <cell r="B1037" t="str">
            <v>14D3010079</v>
          </cell>
          <cell r="C1037" t="str">
            <v>Nguyễn Ngọc</v>
          </cell>
          <cell r="D1037" t="str">
            <v>Tâm</v>
          </cell>
          <cell r="E1037" t="str">
            <v>20.08.96</v>
          </cell>
          <cell r="F1037" t="str">
            <v>14CĐ-ĐT2</v>
          </cell>
        </row>
        <row r="1038">
          <cell r="B1038" t="str">
            <v>14D3010081</v>
          </cell>
          <cell r="C1038" t="str">
            <v>Nguyễn Hoàng</v>
          </cell>
          <cell r="D1038" t="str">
            <v>Thắng</v>
          </cell>
          <cell r="E1038" t="str">
            <v>20.05.95</v>
          </cell>
          <cell r="F1038" t="str">
            <v>14CĐ-ĐT2</v>
          </cell>
        </row>
        <row r="1039">
          <cell r="B1039" t="str">
            <v>14D3010082</v>
          </cell>
          <cell r="C1039" t="str">
            <v>Dương Văn</v>
          </cell>
          <cell r="D1039" t="str">
            <v>Thanh</v>
          </cell>
          <cell r="E1039" t="str">
            <v>12.08.96</v>
          </cell>
          <cell r="F1039" t="str">
            <v>14CĐ-ĐT2</v>
          </cell>
        </row>
        <row r="1040">
          <cell r="B1040" t="str">
            <v>14D3010084</v>
          </cell>
          <cell r="C1040" t="str">
            <v>Nguyễn Trung</v>
          </cell>
          <cell r="D1040" t="str">
            <v>Thành</v>
          </cell>
          <cell r="E1040" t="str">
            <v>05.08.95</v>
          </cell>
          <cell r="F1040" t="str">
            <v>14CĐ-ĐT2</v>
          </cell>
        </row>
        <row r="1041">
          <cell r="B1041" t="str">
            <v>14D3010085</v>
          </cell>
          <cell r="C1041" t="str">
            <v>Nguyễn Đình</v>
          </cell>
          <cell r="D1041" t="str">
            <v>Thịnh</v>
          </cell>
          <cell r="E1041" t="str">
            <v>06.05.96</v>
          </cell>
          <cell r="F1041" t="str">
            <v>14CĐ-ĐT2</v>
          </cell>
        </row>
        <row r="1042">
          <cell r="B1042" t="str">
            <v>14D3010087</v>
          </cell>
          <cell r="C1042" t="str">
            <v>Đinh Văn</v>
          </cell>
          <cell r="D1042" t="str">
            <v>Thương</v>
          </cell>
          <cell r="E1042" t="str">
            <v>10.02.95</v>
          </cell>
          <cell r="F1042" t="str">
            <v>14CĐ-ĐT2</v>
          </cell>
        </row>
        <row r="1043">
          <cell r="B1043" t="str">
            <v>14D3010089</v>
          </cell>
          <cell r="C1043" t="str">
            <v>Nguyễn Minh</v>
          </cell>
          <cell r="D1043" t="str">
            <v>Thương</v>
          </cell>
          <cell r="E1043" t="str">
            <v>25.11.95</v>
          </cell>
          <cell r="F1043" t="str">
            <v>14CĐ-ĐT2</v>
          </cell>
        </row>
        <row r="1044">
          <cell r="B1044" t="str">
            <v>14D3010090</v>
          </cell>
          <cell r="C1044" t="str">
            <v>Huỳnh Trung</v>
          </cell>
          <cell r="D1044" t="str">
            <v>Tiến</v>
          </cell>
          <cell r="E1044" t="str">
            <v>04.01.96</v>
          </cell>
          <cell r="F1044" t="str">
            <v>14CĐ-ĐT2</v>
          </cell>
        </row>
        <row r="1045">
          <cell r="B1045" t="str">
            <v>14D3010091</v>
          </cell>
          <cell r="C1045" t="str">
            <v>Nguyễn Văn</v>
          </cell>
          <cell r="D1045" t="str">
            <v>Tiến</v>
          </cell>
          <cell r="E1045" t="str">
            <v>26.01.94</v>
          </cell>
          <cell r="F1045" t="str">
            <v>14CĐ-ĐT2</v>
          </cell>
        </row>
        <row r="1046">
          <cell r="B1046" t="str">
            <v>14D3010112</v>
          </cell>
          <cell r="C1046" t="str">
            <v>Dương Văn</v>
          </cell>
          <cell r="D1046" t="str">
            <v>Tín</v>
          </cell>
          <cell r="E1046" t="str">
            <v>09.06.96</v>
          </cell>
          <cell r="F1046" t="str">
            <v>14CĐ-ĐT2</v>
          </cell>
        </row>
        <row r="1047">
          <cell r="B1047" t="str">
            <v>14D3010093</v>
          </cell>
          <cell r="C1047" t="str">
            <v>Cao Minh</v>
          </cell>
          <cell r="D1047" t="str">
            <v>Toàn</v>
          </cell>
          <cell r="E1047" t="str">
            <v>25.04.95</v>
          </cell>
          <cell r="F1047" t="str">
            <v>14CĐ-ĐT2</v>
          </cell>
        </row>
        <row r="1048">
          <cell r="B1048" t="str">
            <v>14D3010096</v>
          </cell>
          <cell r="C1048" t="str">
            <v>Ngô Minh</v>
          </cell>
          <cell r="D1048" t="str">
            <v>Trí</v>
          </cell>
          <cell r="E1048" t="str">
            <v>19.07.96</v>
          </cell>
          <cell r="F1048" t="str">
            <v>14CĐ-ĐT2</v>
          </cell>
        </row>
        <row r="1049">
          <cell r="B1049" t="str">
            <v>14D3010098</v>
          </cell>
          <cell r="C1049" t="str">
            <v>Phan Minh</v>
          </cell>
          <cell r="D1049" t="str">
            <v>Trí</v>
          </cell>
          <cell r="E1049" t="str">
            <v>19.11.96</v>
          </cell>
          <cell r="F1049" t="str">
            <v>14CĐ-ĐT2</v>
          </cell>
        </row>
        <row r="1050">
          <cell r="B1050" t="str">
            <v>14D3010097</v>
          </cell>
          <cell r="C1050" t="str">
            <v>Phạm Văn</v>
          </cell>
          <cell r="D1050" t="str">
            <v>Trị</v>
          </cell>
          <cell r="E1050" t="str">
            <v>21.01.96</v>
          </cell>
          <cell r="F1050" t="str">
            <v>14CĐ-ĐT2</v>
          </cell>
        </row>
        <row r="1051">
          <cell r="B1051" t="str">
            <v>14D3010099</v>
          </cell>
          <cell r="C1051" t="str">
            <v>Hà Văn</v>
          </cell>
          <cell r="D1051" t="str">
            <v>Trực</v>
          </cell>
          <cell r="E1051" t="str">
            <v>10.02.96</v>
          </cell>
          <cell r="F1051" t="str">
            <v>14CĐ-ĐT2</v>
          </cell>
        </row>
        <row r="1052">
          <cell r="B1052" t="str">
            <v>14D3010101</v>
          </cell>
          <cell r="C1052" t="str">
            <v>Nguyễn Thanh</v>
          </cell>
          <cell r="D1052" t="str">
            <v>Truyền</v>
          </cell>
          <cell r="E1052" t="str">
            <v>10.10.96</v>
          </cell>
          <cell r="F1052" t="str">
            <v>14CĐ-ĐT2</v>
          </cell>
        </row>
        <row r="1053">
          <cell r="B1053" t="str">
            <v>14D3010102</v>
          </cell>
          <cell r="C1053" t="str">
            <v>Nguyễn</v>
          </cell>
          <cell r="D1053" t="str">
            <v>Tú</v>
          </cell>
          <cell r="E1053" t="str">
            <v>28.02.95</v>
          </cell>
          <cell r="F1053" t="str">
            <v>14CĐ-ĐT2</v>
          </cell>
        </row>
        <row r="1054">
          <cell r="B1054" t="str">
            <v>14D3010103</v>
          </cell>
          <cell r="C1054" t="str">
            <v>Phạm Ngọc</v>
          </cell>
          <cell r="D1054" t="str">
            <v>Tú</v>
          </cell>
          <cell r="E1054" t="str">
            <v>25.05.96</v>
          </cell>
          <cell r="F1054" t="str">
            <v>14CĐ-ĐT2</v>
          </cell>
        </row>
        <row r="1055">
          <cell r="B1055" t="str">
            <v>14D3010105</v>
          </cell>
          <cell r="C1055" t="str">
            <v>Huỳnh Anh</v>
          </cell>
          <cell r="D1055" t="str">
            <v>Tuấn</v>
          </cell>
          <cell r="E1055" t="str">
            <v>08.01.95</v>
          </cell>
          <cell r="F1055" t="str">
            <v>14CĐ-ĐT2</v>
          </cell>
        </row>
        <row r="1056">
          <cell r="B1056" t="str">
            <v>14D3010120</v>
          </cell>
          <cell r="C1056" t="str">
            <v>Lê Văn</v>
          </cell>
          <cell r="D1056" t="str">
            <v>Tuấn</v>
          </cell>
          <cell r="E1056" t="str">
            <v>01.01.96</v>
          </cell>
          <cell r="F1056" t="str">
            <v>14CĐ-ĐT2</v>
          </cell>
        </row>
        <row r="1057">
          <cell r="B1057" t="str">
            <v>14D3010107</v>
          </cell>
          <cell r="C1057" t="str">
            <v>Nguyễn Văn</v>
          </cell>
          <cell r="D1057" t="str">
            <v>Tuấn</v>
          </cell>
          <cell r="E1057" t="str">
            <v>06.05.96</v>
          </cell>
          <cell r="F1057" t="str">
            <v>14CĐ-ĐT2</v>
          </cell>
        </row>
        <row r="1058">
          <cell r="B1058" t="str">
            <v>14D3010108</v>
          </cell>
          <cell r="C1058" t="str">
            <v>Nguyễn Thanh</v>
          </cell>
          <cell r="D1058" t="str">
            <v>Tùng</v>
          </cell>
          <cell r="E1058" t="str">
            <v>11.06.96</v>
          </cell>
          <cell r="F1058" t="str">
            <v>14CĐ-ĐT2</v>
          </cell>
        </row>
        <row r="1059">
          <cell r="B1059" t="str">
            <v>14D301Đ022</v>
          </cell>
          <cell r="C1059" t="str">
            <v>Nguyễn Văn</v>
          </cell>
          <cell r="D1059" t="str">
            <v>An</v>
          </cell>
          <cell r="E1059" t="str">
            <v>19.05.96</v>
          </cell>
          <cell r="F1059" t="str">
            <v>14CĐ-Đ1</v>
          </cell>
        </row>
        <row r="1060">
          <cell r="B1060" t="str">
            <v>14D301Đ026</v>
          </cell>
          <cell r="C1060" t="str">
            <v>Huỳnh Hoài</v>
          </cell>
          <cell r="D1060" t="str">
            <v>Ân</v>
          </cell>
          <cell r="E1060" t="str">
            <v>14.06.96</v>
          </cell>
          <cell r="F1060" t="str">
            <v>14CĐ-Đ1</v>
          </cell>
        </row>
        <row r="1061">
          <cell r="B1061" t="str">
            <v>14D301Đ028</v>
          </cell>
          <cell r="C1061" t="str">
            <v>Phạm Thiên</v>
          </cell>
          <cell r="D1061" t="str">
            <v>Ân</v>
          </cell>
          <cell r="E1061" t="str">
            <v>05.01.96</v>
          </cell>
          <cell r="F1061" t="str">
            <v>14CĐ-Đ1</v>
          </cell>
        </row>
        <row r="1062">
          <cell r="B1062" t="str">
            <v>14D301Đ024</v>
          </cell>
          <cell r="C1062" t="str">
            <v>Thái Nhật</v>
          </cell>
          <cell r="D1062" t="str">
            <v>Anh</v>
          </cell>
          <cell r="E1062" t="str">
            <v>03.07.95</v>
          </cell>
          <cell r="F1062" t="str">
            <v>14CĐ-Đ1</v>
          </cell>
        </row>
        <row r="1063">
          <cell r="B1063" t="str">
            <v>14D301Đ030</v>
          </cell>
          <cell r="C1063" t="str">
            <v>Hồ Gia</v>
          </cell>
          <cell r="D1063" t="str">
            <v>Bảo</v>
          </cell>
          <cell r="E1063" t="str">
            <v>25.05.96</v>
          </cell>
          <cell r="F1063" t="str">
            <v>14CĐ-Đ1</v>
          </cell>
        </row>
        <row r="1064">
          <cell r="B1064" t="str">
            <v>14D301Đ032</v>
          </cell>
          <cell r="C1064" t="str">
            <v>Lê Cao</v>
          </cell>
          <cell r="D1064" t="str">
            <v>Cường</v>
          </cell>
          <cell r="E1064" t="str">
            <v>08.09.96</v>
          </cell>
          <cell r="F1064" t="str">
            <v>14CĐ-Đ1</v>
          </cell>
        </row>
        <row r="1065">
          <cell r="B1065" t="str">
            <v>14D301Đ002</v>
          </cell>
          <cell r="C1065" t="str">
            <v>Nguyễn Đình</v>
          </cell>
          <cell r="D1065" t="str">
            <v>Đại</v>
          </cell>
          <cell r="E1065" t="str">
            <v>31.10.96</v>
          </cell>
          <cell r="F1065" t="str">
            <v>14CĐ-Đ1</v>
          </cell>
        </row>
        <row r="1066">
          <cell r="B1066" t="str">
            <v>14D301Đ036</v>
          </cell>
          <cell r="C1066" t="str">
            <v>Phạm Ngọc</v>
          </cell>
          <cell r="D1066" t="str">
            <v>Đan</v>
          </cell>
          <cell r="E1066" t="str">
            <v>11.02.96</v>
          </cell>
          <cell r="F1066" t="str">
            <v>14CĐ-Đ1</v>
          </cell>
        </row>
        <row r="1067">
          <cell r="B1067" t="str">
            <v>14D301Đ038</v>
          </cell>
          <cell r="C1067" t="str">
            <v>Nguyễn Thành</v>
          </cell>
          <cell r="D1067" t="str">
            <v>Đạt</v>
          </cell>
          <cell r="E1067" t="str">
            <v>24.09.96</v>
          </cell>
          <cell r="F1067" t="str">
            <v>14CĐ-Đ1</v>
          </cell>
        </row>
        <row r="1068">
          <cell r="B1068" t="str">
            <v>14D301Đ040</v>
          </cell>
          <cell r="C1068" t="str">
            <v>Trương Thành</v>
          </cell>
          <cell r="D1068" t="str">
            <v>Đạt</v>
          </cell>
          <cell r="E1068" t="str">
            <v>19.10.96</v>
          </cell>
          <cell r="F1068" t="str">
            <v>14CĐ-Đ1</v>
          </cell>
        </row>
        <row r="1069">
          <cell r="B1069" t="str">
            <v>14D301Đ004</v>
          </cell>
          <cell r="C1069" t="str">
            <v>Phan Xuân</v>
          </cell>
          <cell r="D1069" t="str">
            <v>Đức</v>
          </cell>
          <cell r="E1069" t="str">
            <v>22.10.96</v>
          </cell>
          <cell r="F1069" t="str">
            <v>14CĐ-Đ1</v>
          </cell>
        </row>
        <row r="1070">
          <cell r="B1070" t="str">
            <v>14D301Đ107</v>
          </cell>
          <cell r="C1070" t="str">
            <v>Đỗ Trọng</v>
          </cell>
          <cell r="D1070" t="str">
            <v>Dũng</v>
          </cell>
          <cell r="E1070" t="str">
            <v>05.09.96</v>
          </cell>
          <cell r="F1070" t="str">
            <v>14CĐ-Đ1</v>
          </cell>
        </row>
        <row r="1071">
          <cell r="B1071" t="str">
            <v>14D301Đ001</v>
          </cell>
          <cell r="C1071" t="str">
            <v>Lê Khắc</v>
          </cell>
          <cell r="D1071" t="str">
            <v>Dũng</v>
          </cell>
          <cell r="E1071" t="str">
            <v>10.05.96</v>
          </cell>
          <cell r="F1071" t="str">
            <v>14CĐ-Đ1</v>
          </cell>
        </row>
        <row r="1072">
          <cell r="B1072" t="str">
            <v>14D301Đ034</v>
          </cell>
          <cell r="C1072" t="str">
            <v>Bùi Lê Quang</v>
          </cell>
          <cell r="D1072" t="str">
            <v>Duy</v>
          </cell>
          <cell r="E1072" t="str">
            <v>23.01.96</v>
          </cell>
          <cell r="F1072" t="str">
            <v>14CĐ-Đ1</v>
          </cell>
        </row>
        <row r="1073">
          <cell r="B1073" t="str">
            <v>14D301Đ005</v>
          </cell>
          <cell r="C1073" t="str">
            <v>Nguyễn Vĩnh</v>
          </cell>
          <cell r="D1073" t="str">
            <v>Hảo</v>
          </cell>
          <cell r="E1073" t="str">
            <v>29.09.95</v>
          </cell>
          <cell r="F1073" t="str">
            <v>14CĐ-Đ1</v>
          </cell>
        </row>
        <row r="1074">
          <cell r="B1074" t="str">
            <v>14D301Đ042</v>
          </cell>
          <cell r="C1074" t="str">
            <v>Phùng Văn</v>
          </cell>
          <cell r="D1074" t="str">
            <v>Hiền</v>
          </cell>
          <cell r="E1074" t="str">
            <v>19.11.96</v>
          </cell>
          <cell r="F1074" t="str">
            <v>14CĐ-Đ1</v>
          </cell>
        </row>
        <row r="1075">
          <cell r="B1075" t="str">
            <v>14D301Đ006</v>
          </cell>
          <cell r="C1075" t="str">
            <v>Trần Minh</v>
          </cell>
          <cell r="D1075" t="str">
            <v>Hiếu</v>
          </cell>
          <cell r="E1075" t="str">
            <v>07.12.95</v>
          </cell>
          <cell r="F1075" t="str">
            <v>14CĐ-Đ1</v>
          </cell>
        </row>
        <row r="1076">
          <cell r="B1076" t="str">
            <v>14D301Đ007</v>
          </cell>
          <cell r="C1076" t="str">
            <v>Trần Vũ Hải</v>
          </cell>
          <cell r="D1076" t="str">
            <v>Hồ</v>
          </cell>
          <cell r="E1076" t="str">
            <v>12.07.95</v>
          </cell>
          <cell r="F1076" t="str">
            <v>14CĐ-Đ1</v>
          </cell>
        </row>
        <row r="1077">
          <cell r="B1077" t="str">
            <v>14D301Đ044</v>
          </cell>
          <cell r="C1077" t="str">
            <v>Nguyễn Văn</v>
          </cell>
          <cell r="D1077" t="str">
            <v>Hóa</v>
          </cell>
          <cell r="E1077" t="str">
            <v>14.04.96</v>
          </cell>
          <cell r="F1077" t="str">
            <v>14CĐ-Đ1</v>
          </cell>
        </row>
        <row r="1078">
          <cell r="B1078" t="str">
            <v>14D301Đ008</v>
          </cell>
          <cell r="C1078" t="str">
            <v>Lê Đức</v>
          </cell>
          <cell r="D1078" t="str">
            <v>Hòa</v>
          </cell>
          <cell r="E1078" t="str">
            <v>10.06.96</v>
          </cell>
          <cell r="F1078" t="str">
            <v>14CĐ-Đ1</v>
          </cell>
        </row>
        <row r="1079">
          <cell r="B1079" t="str">
            <v>14D301Đ046</v>
          </cell>
          <cell r="C1079" t="str">
            <v>Vũ Thái</v>
          </cell>
          <cell r="D1079" t="str">
            <v>Hòa</v>
          </cell>
          <cell r="E1079" t="str">
            <v>04.01.93</v>
          </cell>
          <cell r="F1079" t="str">
            <v>14CĐ-Đ1</v>
          </cell>
        </row>
        <row r="1080">
          <cell r="B1080" t="str">
            <v>14D301Đ048</v>
          </cell>
          <cell r="C1080" t="str">
            <v>Trần Nhật</v>
          </cell>
          <cell r="D1080" t="str">
            <v>Hoàng</v>
          </cell>
          <cell r="E1080" t="str">
            <v>06.08.96</v>
          </cell>
          <cell r="F1080" t="str">
            <v>14CĐ-Đ1</v>
          </cell>
        </row>
        <row r="1081">
          <cell r="B1081" t="str">
            <v>14D301Đ108</v>
          </cell>
          <cell r="C1081" t="str">
            <v>Lê Cảnh</v>
          </cell>
          <cell r="D1081" t="str">
            <v>Hưng</v>
          </cell>
          <cell r="E1081" t="str">
            <v>07.04.95</v>
          </cell>
          <cell r="F1081" t="str">
            <v>14CĐ-Đ1</v>
          </cell>
        </row>
        <row r="1082">
          <cell r="B1082" t="str">
            <v>14D301Đ050</v>
          </cell>
          <cell r="C1082" t="str">
            <v>Lê Nhật</v>
          </cell>
          <cell r="D1082" t="str">
            <v>Hưng</v>
          </cell>
          <cell r="E1082" t="str">
            <v>26.02.96</v>
          </cell>
          <cell r="F1082" t="str">
            <v>14CĐ-Đ1</v>
          </cell>
        </row>
        <row r="1083">
          <cell r="B1083" t="str">
            <v>14D301Đ054</v>
          </cell>
          <cell r="C1083" t="str">
            <v>Trần Minh</v>
          </cell>
          <cell r="D1083" t="str">
            <v>Khang</v>
          </cell>
          <cell r="E1083" t="str">
            <v>27.09.96</v>
          </cell>
          <cell r="F1083" t="str">
            <v>14CĐ-Đ1</v>
          </cell>
        </row>
        <row r="1084">
          <cell r="B1084" t="str">
            <v>14D301Đ009</v>
          </cell>
          <cell r="C1084" t="str">
            <v>Hoàng Quốc Duy</v>
          </cell>
          <cell r="D1084" t="str">
            <v>Khương</v>
          </cell>
          <cell r="E1084" t="str">
            <v>03.12.96</v>
          </cell>
          <cell r="F1084" t="str">
            <v>14CĐ-Đ1</v>
          </cell>
        </row>
        <row r="1085">
          <cell r="B1085" t="str">
            <v>14D301Đ021</v>
          </cell>
          <cell r="C1085" t="str">
            <v>Nguyễn Hữu</v>
          </cell>
          <cell r="D1085" t="str">
            <v>Lộc</v>
          </cell>
          <cell r="E1085" t="str">
            <v>12.04.95</v>
          </cell>
          <cell r="F1085" t="str">
            <v>14CĐ-Đ1</v>
          </cell>
        </row>
        <row r="1086">
          <cell r="B1086" t="str">
            <v>14D301Đ056</v>
          </cell>
          <cell r="C1086" t="str">
            <v>Nguyễn Ngô Đình</v>
          </cell>
          <cell r="D1086" t="str">
            <v>Long</v>
          </cell>
          <cell r="E1086" t="str">
            <v>08.11.96</v>
          </cell>
          <cell r="F1086" t="str">
            <v>14CĐ-Đ1</v>
          </cell>
        </row>
        <row r="1087">
          <cell r="B1087" t="str">
            <v>14D301Đ058</v>
          </cell>
          <cell r="C1087" t="str">
            <v>Trần Thanh</v>
          </cell>
          <cell r="D1087" t="str">
            <v>Mộng</v>
          </cell>
          <cell r="E1087" t="str">
            <v>10.06.96</v>
          </cell>
          <cell r="F1087" t="str">
            <v>14CĐ-Đ1</v>
          </cell>
        </row>
        <row r="1088">
          <cell r="B1088" t="str">
            <v>14D301Đ060</v>
          </cell>
          <cell r="C1088" t="str">
            <v>Nguyễn Trọng</v>
          </cell>
          <cell r="D1088" t="str">
            <v>Nghĩa</v>
          </cell>
          <cell r="E1088" t="str">
            <v>09.02.96</v>
          </cell>
          <cell r="F1088" t="str">
            <v>14CĐ-Đ1</v>
          </cell>
        </row>
        <row r="1089">
          <cell r="B1089" t="str">
            <v>14D301Đ113</v>
          </cell>
          <cell r="C1089" t="str">
            <v>Đoàn Lê Trọng</v>
          </cell>
          <cell r="D1089" t="str">
            <v>Nhân</v>
          </cell>
          <cell r="E1089" t="str">
            <v>26.10.96</v>
          </cell>
          <cell r="F1089" t="str">
            <v>14CĐ-Đ1</v>
          </cell>
        </row>
        <row r="1090">
          <cell r="B1090" t="str">
            <v>14D301Đ066</v>
          </cell>
          <cell r="C1090" t="str">
            <v>Nguyễn Hữu</v>
          </cell>
          <cell r="D1090" t="str">
            <v>Phúc</v>
          </cell>
          <cell r="E1090" t="str">
            <v>08.04.95</v>
          </cell>
          <cell r="F1090" t="str">
            <v>14CĐ-Đ1</v>
          </cell>
        </row>
        <row r="1091">
          <cell r="B1091" t="str">
            <v>14D301Đ011</v>
          </cell>
          <cell r="C1091" t="str">
            <v>Nguyễn Trương Thế</v>
          </cell>
          <cell r="D1091" t="str">
            <v>Phúc</v>
          </cell>
          <cell r="E1091" t="str">
            <v>20.12.95</v>
          </cell>
          <cell r="F1091" t="str">
            <v>14CĐ-Đ1</v>
          </cell>
        </row>
        <row r="1092">
          <cell r="B1092" t="str">
            <v>14D301Đ070</v>
          </cell>
          <cell r="C1092" t="str">
            <v>Nguyễn Tân Mạnh</v>
          </cell>
          <cell r="D1092" t="str">
            <v>Sang</v>
          </cell>
          <cell r="E1092" t="str">
            <v>17.07.95</v>
          </cell>
          <cell r="F1092" t="str">
            <v>14CĐ-Đ1</v>
          </cell>
        </row>
        <row r="1093">
          <cell r="B1093" t="str">
            <v>14D301Đ012</v>
          </cell>
          <cell r="C1093" t="str">
            <v>Nguyễn Văn</v>
          </cell>
          <cell r="D1093" t="str">
            <v>Sinh</v>
          </cell>
          <cell r="E1093" t="str">
            <v>11.11.96</v>
          </cell>
          <cell r="F1093" t="str">
            <v>14CĐ-Đ1</v>
          </cell>
        </row>
        <row r="1094">
          <cell r="B1094" t="str">
            <v>14D301Đ072</v>
          </cell>
          <cell r="C1094" t="str">
            <v>Thiên Trung</v>
          </cell>
          <cell r="D1094" t="str">
            <v>Tấn</v>
          </cell>
          <cell r="E1094" t="str">
            <v>18.09.93</v>
          </cell>
          <cell r="F1094" t="str">
            <v>14CĐ-Đ1</v>
          </cell>
        </row>
        <row r="1095">
          <cell r="B1095" t="str">
            <v>14D301Đ013</v>
          </cell>
          <cell r="C1095" t="str">
            <v>Phạm Văn</v>
          </cell>
          <cell r="D1095" t="str">
            <v>Thái</v>
          </cell>
          <cell r="E1095" t="str">
            <v>28.10.96</v>
          </cell>
          <cell r="F1095" t="str">
            <v>14CĐ-Đ1</v>
          </cell>
        </row>
        <row r="1096">
          <cell r="B1096" t="str">
            <v>14D301Đ074</v>
          </cell>
          <cell r="C1096" t="str">
            <v>Phạm Duy</v>
          </cell>
          <cell r="D1096" t="str">
            <v>Thắng</v>
          </cell>
          <cell r="E1096" t="str">
            <v>03.04.95</v>
          </cell>
          <cell r="F1096" t="str">
            <v>14CĐ-Đ1</v>
          </cell>
        </row>
        <row r="1097">
          <cell r="B1097" t="str">
            <v>14D301Đ014</v>
          </cell>
          <cell r="C1097" t="str">
            <v>Huỳnh Kim</v>
          </cell>
          <cell r="D1097" t="str">
            <v>Thành</v>
          </cell>
          <cell r="E1097" t="str">
            <v>06.10.96</v>
          </cell>
          <cell r="F1097" t="str">
            <v>14CĐ-Đ1</v>
          </cell>
        </row>
        <row r="1098">
          <cell r="B1098" t="str">
            <v>14D301Đ015</v>
          </cell>
          <cell r="C1098" t="str">
            <v>Nguyễn Chí</v>
          </cell>
          <cell r="D1098" t="str">
            <v>Thành</v>
          </cell>
          <cell r="E1098" t="str">
            <v>04.07.95</v>
          </cell>
          <cell r="F1098" t="str">
            <v>14CĐ-Đ1</v>
          </cell>
        </row>
        <row r="1099">
          <cell r="B1099" t="str">
            <v>14D301Đ076</v>
          </cell>
          <cell r="C1099" t="str">
            <v>Mai Hữu</v>
          </cell>
          <cell r="D1099" t="str">
            <v>Thiện</v>
          </cell>
          <cell r="E1099" t="str">
            <v>17.08.96</v>
          </cell>
          <cell r="F1099" t="str">
            <v>14CĐ-Đ1</v>
          </cell>
        </row>
        <row r="1100">
          <cell r="B1100" t="str">
            <v>14D301Đ078</v>
          </cell>
          <cell r="C1100" t="str">
            <v>Trần Đức</v>
          </cell>
          <cell r="D1100" t="str">
            <v>Thuận</v>
          </cell>
          <cell r="E1100" t="str">
            <v>02.11.94</v>
          </cell>
          <cell r="F1100" t="str">
            <v>14CĐ-Đ1</v>
          </cell>
        </row>
        <row r="1101">
          <cell r="B1101" t="str">
            <v>14D301Đ016</v>
          </cell>
          <cell r="C1101" t="str">
            <v>Huỳnh Hữu</v>
          </cell>
          <cell r="D1101" t="str">
            <v>Thức</v>
          </cell>
          <cell r="E1101" t="str">
            <v>18.08.96</v>
          </cell>
          <cell r="F1101" t="str">
            <v>14CĐ-Đ1</v>
          </cell>
        </row>
        <row r="1102">
          <cell r="B1102" t="str">
            <v>14D301Đ114</v>
          </cell>
          <cell r="C1102" t="str">
            <v>Lưu Văn Khánh</v>
          </cell>
          <cell r="D1102" t="str">
            <v>Tiên</v>
          </cell>
          <cell r="E1102" t="str">
            <v>18.12.96</v>
          </cell>
          <cell r="F1102" t="str">
            <v>14CĐ-Đ1</v>
          </cell>
        </row>
        <row r="1103">
          <cell r="B1103" t="str">
            <v>14D301Đ105</v>
          </cell>
          <cell r="C1103" t="str">
            <v>Nguyễn Văn</v>
          </cell>
          <cell r="D1103" t="str">
            <v>Tiến</v>
          </cell>
          <cell r="E1103" t="str">
            <v>04.10.95</v>
          </cell>
          <cell r="F1103" t="str">
            <v>14CĐ-Đ1</v>
          </cell>
        </row>
        <row r="1104">
          <cell r="B1104" t="str">
            <v>14D301Đ080</v>
          </cell>
          <cell r="C1104" t="str">
            <v>Nguyễn Minh</v>
          </cell>
          <cell r="D1104" t="str">
            <v>Tính</v>
          </cell>
          <cell r="E1104" t="str">
            <v>20.02.96</v>
          </cell>
          <cell r="F1104" t="str">
            <v>14CĐ-Đ1</v>
          </cell>
        </row>
        <row r="1105">
          <cell r="B1105" t="str">
            <v>14D301Đ017</v>
          </cell>
          <cell r="C1105" t="str">
            <v>Nguyễn Quốc</v>
          </cell>
          <cell r="D1105" t="str">
            <v>Toàn</v>
          </cell>
          <cell r="E1105" t="str">
            <v>02.11.96</v>
          </cell>
          <cell r="F1105" t="str">
            <v>14CĐ-Đ1</v>
          </cell>
        </row>
        <row r="1106">
          <cell r="B1106" t="str">
            <v>14D301Đ018</v>
          </cell>
          <cell r="C1106" t="str">
            <v>Đặng Thành</v>
          </cell>
          <cell r="D1106" t="str">
            <v>Trung</v>
          </cell>
          <cell r="E1106" t="str">
            <v>26.02.96</v>
          </cell>
          <cell r="F1106" t="str">
            <v>14CĐ-Đ1</v>
          </cell>
        </row>
        <row r="1107">
          <cell r="B1107" t="str">
            <v>14D301Đ019</v>
          </cell>
          <cell r="C1107" t="str">
            <v>Giáp Đức</v>
          </cell>
          <cell r="D1107" t="str">
            <v>Trung</v>
          </cell>
          <cell r="E1107" t="str">
            <v>02.12.96</v>
          </cell>
          <cell r="F1107" t="str">
            <v>14CĐ-Đ1</v>
          </cell>
        </row>
        <row r="1108">
          <cell r="B1108" t="str">
            <v>14D301Đ020</v>
          </cell>
          <cell r="C1108" t="str">
            <v>Hồ Viết</v>
          </cell>
          <cell r="D1108" t="str">
            <v>Trường</v>
          </cell>
          <cell r="E1108" t="str">
            <v>05.08.94</v>
          </cell>
          <cell r="F1108" t="str">
            <v>14CĐ-Đ1</v>
          </cell>
        </row>
        <row r="1109">
          <cell r="B1109" t="str">
            <v>14D301Đ094</v>
          </cell>
          <cell r="C1109" t="str">
            <v>Trương Phúc</v>
          </cell>
          <cell r="D1109" t="str">
            <v>Vinh</v>
          </cell>
          <cell r="E1109" t="str">
            <v>23.08.96</v>
          </cell>
          <cell r="F1109" t="str">
            <v>14CĐ-Đ1</v>
          </cell>
        </row>
        <row r="1110">
          <cell r="B1110" t="str">
            <v>14D301Đ025</v>
          </cell>
          <cell r="C1110" t="str">
            <v>Thiên</v>
          </cell>
          <cell r="D1110" t="str">
            <v>Akazet</v>
          </cell>
          <cell r="E1110" t="str">
            <v>17.10.96</v>
          </cell>
          <cell r="F1110" t="str">
            <v>14CĐ-Đ2</v>
          </cell>
        </row>
        <row r="1111">
          <cell r="B1111" t="str">
            <v>14D301Đ023</v>
          </cell>
          <cell r="C1111" t="str">
            <v>Trần Văn</v>
          </cell>
          <cell r="D1111" t="str">
            <v>An</v>
          </cell>
          <cell r="E1111" t="str">
            <v>08.01.95</v>
          </cell>
          <cell r="F1111" t="str">
            <v>14CĐ-Đ2</v>
          </cell>
        </row>
        <row r="1112">
          <cell r="B1112" t="str">
            <v>14D301Đ027</v>
          </cell>
          <cell r="C1112" t="str">
            <v>Nguyễn Thanh</v>
          </cell>
          <cell r="D1112" t="str">
            <v>Ân</v>
          </cell>
          <cell r="E1112" t="str">
            <v>01.01.95</v>
          </cell>
          <cell r="F1112" t="str">
            <v>14CĐ-Đ2</v>
          </cell>
        </row>
        <row r="1113">
          <cell r="B1113" t="str">
            <v>14D301Đ097</v>
          </cell>
          <cell r="C1113" t="str">
            <v>Phạm Văn</v>
          </cell>
          <cell r="D1113" t="str">
            <v>Anh</v>
          </cell>
          <cell r="E1113" t="str">
            <v>18.08.95</v>
          </cell>
          <cell r="F1113" t="str">
            <v>14CĐ-Đ2</v>
          </cell>
        </row>
        <row r="1114">
          <cell r="B1114" t="str">
            <v>14D301Đ029</v>
          </cell>
          <cell r="C1114" t="str">
            <v>Đỗ Hồng</v>
          </cell>
          <cell r="D1114" t="str">
            <v>Bạch</v>
          </cell>
          <cell r="E1114" t="str">
            <v>03.01.96</v>
          </cell>
          <cell r="F1114" t="str">
            <v>14CĐ-Đ2</v>
          </cell>
        </row>
        <row r="1115">
          <cell r="B1115" t="str">
            <v>14D301Đ031</v>
          </cell>
          <cell r="C1115" t="str">
            <v>Nguyễn Văn</v>
          </cell>
          <cell r="D1115" t="str">
            <v>Bình</v>
          </cell>
          <cell r="E1115" t="str">
            <v>02.09.96</v>
          </cell>
          <cell r="F1115" t="str">
            <v>14CĐ-Đ2</v>
          </cell>
        </row>
        <row r="1116">
          <cell r="B1116" t="str">
            <v>14D301Đ037</v>
          </cell>
          <cell r="C1116" t="str">
            <v>Võ Đinh</v>
          </cell>
          <cell r="D1116" t="str">
            <v>Đằng</v>
          </cell>
          <cell r="E1116" t="str">
            <v>20.12.96</v>
          </cell>
          <cell r="F1116" t="str">
            <v>14CĐ-Đ2</v>
          </cell>
        </row>
        <row r="1117">
          <cell r="B1117" t="str">
            <v>14D301Đ039</v>
          </cell>
          <cell r="C1117" t="str">
            <v>Trần Văn</v>
          </cell>
          <cell r="D1117" t="str">
            <v>Đạt</v>
          </cell>
          <cell r="E1117" t="str">
            <v>10.11.96</v>
          </cell>
          <cell r="F1117" t="str">
            <v>14CĐ-Đ2</v>
          </cell>
        </row>
        <row r="1118">
          <cell r="B1118" t="str">
            <v>14D301Đ103</v>
          </cell>
          <cell r="C1118" t="str">
            <v>Vũ Văn</v>
          </cell>
          <cell r="D1118" t="str">
            <v>Độ</v>
          </cell>
          <cell r="E1118" t="str">
            <v>20.01.96</v>
          </cell>
          <cell r="F1118" t="str">
            <v>14CĐ-Đ2</v>
          </cell>
        </row>
        <row r="1119">
          <cell r="B1119" t="str">
            <v>14D301Đ098</v>
          </cell>
          <cell r="C1119" t="str">
            <v>Nguyễn Kiều Vũ</v>
          </cell>
          <cell r="D1119" t="str">
            <v>Du</v>
          </cell>
          <cell r="E1119" t="str">
            <v>07.01.95</v>
          </cell>
          <cell r="F1119" t="str">
            <v>14CĐ-Đ2</v>
          </cell>
        </row>
        <row r="1120">
          <cell r="B1120" t="str">
            <v>14D301Đ033</v>
          </cell>
          <cell r="C1120" t="str">
            <v>Hoàng Anh</v>
          </cell>
          <cell r="D1120" t="str">
            <v>Dũng</v>
          </cell>
          <cell r="E1120" t="str">
            <v>08.12.96</v>
          </cell>
          <cell r="F1120" t="str">
            <v>14CĐ-Đ2</v>
          </cell>
        </row>
        <row r="1121">
          <cell r="B1121" t="str">
            <v>14D301Đ106</v>
          </cell>
          <cell r="C1121" t="str">
            <v>Phạm Trường</v>
          </cell>
          <cell r="D1121" t="str">
            <v>Dương</v>
          </cell>
          <cell r="E1121" t="str">
            <v>20.02.96</v>
          </cell>
          <cell r="F1121" t="str">
            <v>14CĐ-Đ2</v>
          </cell>
        </row>
        <row r="1122">
          <cell r="B1122" t="str">
            <v>14D301Đ035</v>
          </cell>
          <cell r="C1122" t="str">
            <v>Nguyễn Hoàng</v>
          </cell>
          <cell r="D1122" t="str">
            <v>Duy</v>
          </cell>
          <cell r="E1122" t="str">
            <v>24.10.96</v>
          </cell>
          <cell r="F1122" t="str">
            <v>14CĐ-Đ2</v>
          </cell>
        </row>
        <row r="1123">
          <cell r="B1123" t="str">
            <v>14D301Đ064</v>
          </cell>
          <cell r="C1123" t="str">
            <v>Phan Hoàng</v>
          </cell>
          <cell r="D1123" t="str">
            <v>Hảo</v>
          </cell>
          <cell r="E1123" t="str">
            <v>25.04.95</v>
          </cell>
          <cell r="F1123" t="str">
            <v>14CĐ-Đ2</v>
          </cell>
        </row>
        <row r="1124">
          <cell r="B1124" t="str">
            <v>14D301Đ102</v>
          </cell>
          <cell r="C1124" t="str">
            <v>Đỗ Văn</v>
          </cell>
          <cell r="D1124" t="str">
            <v>Hậu</v>
          </cell>
          <cell r="E1124" t="str">
            <v>12.08.96</v>
          </cell>
          <cell r="F1124" t="str">
            <v>14CĐ-Đ2</v>
          </cell>
        </row>
        <row r="1125">
          <cell r="B1125" t="str">
            <v>14D301Đ043</v>
          </cell>
          <cell r="C1125" t="str">
            <v>Lê Chánh</v>
          </cell>
          <cell r="D1125" t="str">
            <v>Hiệp</v>
          </cell>
          <cell r="E1125" t="str">
            <v>26.12.96</v>
          </cell>
          <cell r="F1125" t="str">
            <v>14CĐ-Đ2</v>
          </cell>
        </row>
        <row r="1126">
          <cell r="B1126" t="str">
            <v>14D301Đ045</v>
          </cell>
          <cell r="C1126" t="str">
            <v>Tôn Thất</v>
          </cell>
          <cell r="D1126" t="str">
            <v>Hoà</v>
          </cell>
          <cell r="E1126" t="str">
            <v>02.07.95</v>
          </cell>
          <cell r="F1126" t="str">
            <v>14CĐ-Đ2</v>
          </cell>
        </row>
        <row r="1127">
          <cell r="B1127" t="str">
            <v>14D301Đ047</v>
          </cell>
          <cell r="C1127" t="str">
            <v>Nguyễn Minh</v>
          </cell>
          <cell r="D1127" t="str">
            <v>Hoàng</v>
          </cell>
          <cell r="E1127" t="str">
            <v>15.07.96</v>
          </cell>
          <cell r="F1127" t="str">
            <v>14CĐ-Đ2</v>
          </cell>
        </row>
        <row r="1128">
          <cell r="B1128" t="str">
            <v>14D301Đ049</v>
          </cell>
          <cell r="C1128" t="str">
            <v>Tạ Linh</v>
          </cell>
          <cell r="D1128" t="str">
            <v>Hoạt</v>
          </cell>
          <cell r="E1128" t="str">
            <v>11.10.96</v>
          </cell>
          <cell r="F1128" t="str">
            <v>14CĐ-Đ2</v>
          </cell>
        </row>
        <row r="1129">
          <cell r="B1129" t="str">
            <v>14D301Đ051</v>
          </cell>
          <cell r="C1129" t="str">
            <v>Nguyễn Trọng</v>
          </cell>
          <cell r="D1129" t="str">
            <v>Hữu</v>
          </cell>
          <cell r="E1129" t="str">
            <v>25.06.96</v>
          </cell>
          <cell r="F1129" t="str">
            <v>14CĐ-Đ2</v>
          </cell>
        </row>
        <row r="1130">
          <cell r="B1130" t="str">
            <v>14D301Đ055</v>
          </cell>
          <cell r="C1130" t="str">
            <v>Nguyễn Hoàng Tuấn</v>
          </cell>
          <cell r="D1130" t="str">
            <v>Kiệt</v>
          </cell>
          <cell r="E1130" t="str">
            <v>27.01.94</v>
          </cell>
          <cell r="F1130" t="str">
            <v>14CĐ-Đ2</v>
          </cell>
        </row>
        <row r="1131">
          <cell r="B1131" t="str">
            <v>14D301Đ057</v>
          </cell>
          <cell r="C1131" t="str">
            <v>Trương Chí</v>
          </cell>
          <cell r="D1131" t="str">
            <v>Minh</v>
          </cell>
          <cell r="E1131" t="str">
            <v>24.10.96</v>
          </cell>
          <cell r="F1131" t="str">
            <v>14CĐ-Đ2</v>
          </cell>
        </row>
        <row r="1132">
          <cell r="B1132" t="str">
            <v>14D301Đ059</v>
          </cell>
          <cell r="C1132" t="str">
            <v>Bích Thanh</v>
          </cell>
          <cell r="D1132" t="str">
            <v>Na</v>
          </cell>
          <cell r="E1132" t="str">
            <v>05.02.96</v>
          </cell>
          <cell r="F1132" t="str">
            <v>14CĐ-Đ2</v>
          </cell>
        </row>
        <row r="1133">
          <cell r="B1133" t="str">
            <v>14D301Đ061</v>
          </cell>
          <cell r="C1133" t="str">
            <v>Lê Vũ Khắc</v>
          </cell>
          <cell r="D1133" t="str">
            <v>Nhân</v>
          </cell>
          <cell r="E1133" t="str">
            <v>17.10.96</v>
          </cell>
          <cell r="F1133" t="str">
            <v>14CĐ-Đ2</v>
          </cell>
        </row>
        <row r="1134">
          <cell r="B1134" t="str">
            <v>14D301Đ063</v>
          </cell>
          <cell r="C1134" t="str">
            <v>Bùi Quốc</v>
          </cell>
          <cell r="D1134" t="str">
            <v>Phong</v>
          </cell>
          <cell r="E1134" t="str">
            <v>21.01.96</v>
          </cell>
          <cell r="F1134" t="str">
            <v>14CĐ-Đ2</v>
          </cell>
        </row>
        <row r="1135">
          <cell r="B1135" t="str">
            <v>14D301Đ067</v>
          </cell>
          <cell r="C1135" t="str">
            <v>Nguyễn Thanh</v>
          </cell>
          <cell r="D1135" t="str">
            <v>Quy</v>
          </cell>
          <cell r="E1135" t="str">
            <v>01.01.96</v>
          </cell>
          <cell r="F1135" t="str">
            <v>14CĐ-Đ2</v>
          </cell>
        </row>
        <row r="1136">
          <cell r="B1136" t="str">
            <v>14D301Đ069</v>
          </cell>
          <cell r="C1136" t="str">
            <v>Nguyễn Đức</v>
          </cell>
          <cell r="D1136" t="str">
            <v>Sang</v>
          </cell>
          <cell r="E1136" t="str">
            <v>15.10.96</v>
          </cell>
          <cell r="F1136" t="str">
            <v>14CĐ-Đ2</v>
          </cell>
        </row>
        <row r="1137">
          <cell r="B1137" t="str">
            <v>14D301Đ071</v>
          </cell>
          <cell r="C1137" t="str">
            <v>Phạm Đức</v>
          </cell>
          <cell r="D1137" t="str">
            <v>Tài</v>
          </cell>
          <cell r="E1137" t="str">
            <v>27.11.96</v>
          </cell>
          <cell r="F1137" t="str">
            <v>14CĐ-Đ2</v>
          </cell>
        </row>
        <row r="1138">
          <cell r="B1138" t="str">
            <v>14D301Đ073</v>
          </cell>
          <cell r="C1138" t="str">
            <v>Hà Hoàng</v>
          </cell>
          <cell r="D1138" t="str">
            <v>Thái</v>
          </cell>
          <cell r="E1138" t="str">
            <v>25.08.95</v>
          </cell>
          <cell r="F1138" t="str">
            <v>14CĐ-Đ2</v>
          </cell>
        </row>
        <row r="1139">
          <cell r="B1139" t="str">
            <v>14D301Đ075</v>
          </cell>
          <cell r="C1139" t="str">
            <v>Võ Đức</v>
          </cell>
          <cell r="D1139" t="str">
            <v>Thắng</v>
          </cell>
          <cell r="E1139" t="str">
            <v>28.02.96</v>
          </cell>
          <cell r="F1139" t="str">
            <v>14CĐ-Đ2</v>
          </cell>
        </row>
        <row r="1140">
          <cell r="B1140" t="str">
            <v>14D301Đ099</v>
          </cell>
          <cell r="C1140" t="str">
            <v>Nguyễn Văn</v>
          </cell>
          <cell r="D1140" t="str">
            <v>Thảo</v>
          </cell>
          <cell r="E1140" t="str">
            <v>05.06.92</v>
          </cell>
          <cell r="F1140" t="str">
            <v>14CĐ-Đ2</v>
          </cell>
        </row>
        <row r="1141">
          <cell r="B1141" t="str">
            <v>14D301Đ077</v>
          </cell>
          <cell r="C1141" t="str">
            <v>Phan Thanh</v>
          </cell>
          <cell r="D1141" t="str">
            <v>Thiên</v>
          </cell>
          <cell r="E1141" t="str">
            <v>08.11.96</v>
          </cell>
          <cell r="F1141" t="str">
            <v>14CĐ-Đ2</v>
          </cell>
        </row>
        <row r="1142">
          <cell r="B1142" t="str">
            <v>13D301Đ145</v>
          </cell>
          <cell r="C1142" t="str">
            <v>Nguyễn Hữu</v>
          </cell>
          <cell r="D1142" t="str">
            <v>Thuận</v>
          </cell>
          <cell r="E1142" t="str">
            <v>12.07.94</v>
          </cell>
          <cell r="F1142" t="str">
            <v>14CĐ-Đ2</v>
          </cell>
        </row>
        <row r="1143">
          <cell r="B1143" t="str">
            <v>14D301Đ079</v>
          </cell>
          <cell r="C1143" t="str">
            <v>Đỗ Tấn</v>
          </cell>
          <cell r="D1143" t="str">
            <v>Tiển</v>
          </cell>
          <cell r="E1143" t="str">
            <v>11.07.96</v>
          </cell>
          <cell r="F1143" t="str">
            <v>14CĐ-Đ2</v>
          </cell>
        </row>
        <row r="1144">
          <cell r="B1144" t="str">
            <v>14D301Đ081</v>
          </cell>
          <cell r="C1144" t="str">
            <v>Trần Phước</v>
          </cell>
          <cell r="D1144" t="str">
            <v>Toàn</v>
          </cell>
          <cell r="E1144" t="str">
            <v>18.10.96</v>
          </cell>
          <cell r="F1144" t="str">
            <v>14CĐ-Đ2</v>
          </cell>
        </row>
        <row r="1145">
          <cell r="B1145" t="str">
            <v>14D301Đ082</v>
          </cell>
          <cell r="C1145" t="str">
            <v>Hà Minh</v>
          </cell>
          <cell r="D1145" t="str">
            <v>Trí</v>
          </cell>
          <cell r="E1145" t="str">
            <v>23.10.96</v>
          </cell>
          <cell r="F1145" t="str">
            <v>14CĐ-Đ2</v>
          </cell>
        </row>
        <row r="1146">
          <cell r="B1146" t="str">
            <v>14D301Đ083</v>
          </cell>
          <cell r="C1146" t="str">
            <v>Nguyễn Huỳnh</v>
          </cell>
          <cell r="D1146" t="str">
            <v>Triết</v>
          </cell>
          <cell r="E1146" t="str">
            <v>11.04.96</v>
          </cell>
          <cell r="F1146" t="str">
            <v>14CĐ-Đ2</v>
          </cell>
        </row>
        <row r="1147">
          <cell r="B1147" t="str">
            <v>14D301Đ084</v>
          </cell>
          <cell r="C1147" t="str">
            <v>Trần Văn</v>
          </cell>
          <cell r="D1147" t="str">
            <v>Trình</v>
          </cell>
          <cell r="E1147" t="str">
            <v>28.10.95</v>
          </cell>
          <cell r="F1147" t="str">
            <v>14CĐ-Đ2</v>
          </cell>
        </row>
        <row r="1148">
          <cell r="B1148" t="str">
            <v>14D301Đ085</v>
          </cell>
          <cell r="C1148" t="str">
            <v>Phùng Minh</v>
          </cell>
          <cell r="D1148" t="str">
            <v>Trụ</v>
          </cell>
          <cell r="E1148" t="str">
            <v>29.04.96</v>
          </cell>
          <cell r="F1148" t="str">
            <v>14CĐ-Đ2</v>
          </cell>
        </row>
        <row r="1149">
          <cell r="B1149" t="str">
            <v>14D301Đ086</v>
          </cell>
          <cell r="C1149" t="str">
            <v>Võ Văn</v>
          </cell>
          <cell r="D1149" t="str">
            <v>Trưng</v>
          </cell>
          <cell r="E1149" t="str">
            <v>01.06.96</v>
          </cell>
          <cell r="F1149" t="str">
            <v>14CĐ-Đ2</v>
          </cell>
        </row>
        <row r="1150">
          <cell r="B1150" t="str">
            <v>14D301Đ087</v>
          </cell>
          <cell r="C1150" t="str">
            <v>Phan Văn</v>
          </cell>
          <cell r="D1150" t="str">
            <v>Tứ</v>
          </cell>
          <cell r="E1150" t="str">
            <v>20.10.96</v>
          </cell>
          <cell r="F1150" t="str">
            <v>14CĐ-Đ2</v>
          </cell>
        </row>
        <row r="1151">
          <cell r="B1151" t="str">
            <v>14D301Đ112</v>
          </cell>
          <cell r="C1151" t="str">
            <v>Đàm Việt</v>
          </cell>
          <cell r="D1151" t="str">
            <v>Tuấn</v>
          </cell>
          <cell r="E1151" t="str">
            <v>25.11.95</v>
          </cell>
          <cell r="F1151" t="str">
            <v>14CĐ-Đ2</v>
          </cell>
        </row>
        <row r="1152">
          <cell r="B1152" t="str">
            <v>14D301Đ088</v>
          </cell>
          <cell r="C1152" t="str">
            <v>Hồ Minh</v>
          </cell>
          <cell r="D1152" t="str">
            <v>Tuấn</v>
          </cell>
          <cell r="E1152" t="str">
            <v>26.06.96</v>
          </cell>
          <cell r="F1152" t="str">
            <v>14CĐ-Đ2</v>
          </cell>
        </row>
        <row r="1153">
          <cell r="B1153" t="str">
            <v>14D301Đ089</v>
          </cell>
          <cell r="C1153" t="str">
            <v>Võ Thanh</v>
          </cell>
          <cell r="D1153" t="str">
            <v>Tùng</v>
          </cell>
          <cell r="E1153" t="str">
            <v>18.10.96</v>
          </cell>
          <cell r="F1153" t="str">
            <v>14CĐ-Đ2</v>
          </cell>
        </row>
        <row r="1154">
          <cell r="B1154" t="str">
            <v>14D301Đ091</v>
          </cell>
          <cell r="C1154" t="str">
            <v>Hồ Hữu</v>
          </cell>
          <cell r="D1154" t="str">
            <v>Vân</v>
          </cell>
          <cell r="E1154" t="str">
            <v>08.05.95</v>
          </cell>
          <cell r="F1154" t="str">
            <v>14CĐ-Đ2</v>
          </cell>
        </row>
        <row r="1155">
          <cell r="B1155" t="str">
            <v>14D301Đ092</v>
          </cell>
          <cell r="C1155" t="str">
            <v>Nguyễn Mạnh Thanh</v>
          </cell>
          <cell r="D1155" t="str">
            <v>Vinh</v>
          </cell>
          <cell r="E1155" t="str">
            <v>16.12.96</v>
          </cell>
          <cell r="F1155" t="str">
            <v>14CĐ-Đ2</v>
          </cell>
        </row>
        <row r="1156">
          <cell r="B1156" t="str">
            <v>14D301Đ093</v>
          </cell>
          <cell r="C1156" t="str">
            <v>Trương Lăm</v>
          </cell>
          <cell r="D1156" t="str">
            <v>Vĩnh</v>
          </cell>
          <cell r="E1156" t="str">
            <v>22.10.96</v>
          </cell>
          <cell r="F1156" t="str">
            <v>14CĐ-Đ2</v>
          </cell>
        </row>
        <row r="1157">
          <cell r="B1157" t="str">
            <v>14D301Đ096</v>
          </cell>
          <cell r="C1157" t="str">
            <v>Thường Hữu</v>
          </cell>
          <cell r="D1157" t="str">
            <v>Y</v>
          </cell>
          <cell r="E1157" t="str">
            <v>01.10.95</v>
          </cell>
          <cell r="F1157" t="str">
            <v>14CĐ-Đ2</v>
          </cell>
        </row>
        <row r="1158">
          <cell r="B1158" t="str">
            <v>14D301Đ101</v>
          </cell>
          <cell r="C1158" t="str">
            <v>Đào Duy</v>
          </cell>
          <cell r="D1158" t="str">
            <v>Yên</v>
          </cell>
          <cell r="E1158" t="str">
            <v>07.05.96</v>
          </cell>
          <cell r="F1158" t="str">
            <v>14CĐ-Đ2</v>
          </cell>
        </row>
        <row r="1159">
          <cell r="B1159" t="str">
            <v>14D2060001</v>
          </cell>
          <cell r="C1159" t="str">
            <v>Nguyễn Văn</v>
          </cell>
          <cell r="D1159" t="str">
            <v>Bảo</v>
          </cell>
          <cell r="E1159" t="str">
            <v>19.06.96</v>
          </cell>
          <cell r="F1159" t="str">
            <v>14CĐ-NL1</v>
          </cell>
        </row>
        <row r="1160">
          <cell r="B1160" t="str">
            <v>14D2060004</v>
          </cell>
          <cell r="C1160" t="str">
            <v>Huỳnh Phúc Quang</v>
          </cell>
          <cell r="D1160" t="str">
            <v>Bình</v>
          </cell>
          <cell r="E1160" t="str">
            <v>22.10.96</v>
          </cell>
          <cell r="F1160" t="str">
            <v>14CĐ-NL1</v>
          </cell>
        </row>
        <row r="1161">
          <cell r="B1161" t="str">
            <v>14D2060005</v>
          </cell>
          <cell r="C1161" t="str">
            <v>Nguyễn Trần Ngọc</v>
          </cell>
          <cell r="D1161" t="str">
            <v>Cảnh</v>
          </cell>
          <cell r="E1161" t="str">
            <v>10.06.93</v>
          </cell>
          <cell r="F1161" t="str">
            <v>14CĐ-NL1</v>
          </cell>
        </row>
        <row r="1162">
          <cell r="B1162" t="str">
            <v>14D2060006</v>
          </cell>
          <cell r="C1162" t="str">
            <v>Trần Minh</v>
          </cell>
          <cell r="D1162" t="str">
            <v>Châu</v>
          </cell>
          <cell r="E1162" t="str">
            <v>16.12.96</v>
          </cell>
          <cell r="F1162" t="str">
            <v>14CĐ-NL1</v>
          </cell>
        </row>
        <row r="1163">
          <cell r="B1163" t="str">
            <v>14D2060007</v>
          </cell>
          <cell r="C1163" t="str">
            <v>Trần Quang</v>
          </cell>
          <cell r="D1163" t="str">
            <v>Cương</v>
          </cell>
          <cell r="E1163" t="str">
            <v>31.12.96</v>
          </cell>
          <cell r="F1163" t="str">
            <v>14CĐ-NL1</v>
          </cell>
        </row>
        <row r="1164">
          <cell r="B1164" t="str">
            <v>14D2060008</v>
          </cell>
          <cell r="C1164" t="str">
            <v>Trần Đơn</v>
          </cell>
          <cell r="D1164" t="str">
            <v>Dương</v>
          </cell>
          <cell r="E1164" t="str">
            <v>18.02.96</v>
          </cell>
          <cell r="F1164" t="str">
            <v>14CĐ-NL1</v>
          </cell>
        </row>
        <row r="1165">
          <cell r="B1165" t="str">
            <v>14D2060009</v>
          </cell>
          <cell r="C1165" t="str">
            <v>Phạm Trường</v>
          </cell>
          <cell r="D1165" t="str">
            <v>Duy</v>
          </cell>
          <cell r="E1165" t="str">
            <v>20.12.95</v>
          </cell>
          <cell r="F1165" t="str">
            <v>14CĐ-NL1</v>
          </cell>
        </row>
        <row r="1166">
          <cell r="B1166" t="str">
            <v>14D2060010</v>
          </cell>
          <cell r="C1166" t="str">
            <v>Võ Đức</v>
          </cell>
          <cell r="D1166" t="str">
            <v>Duy</v>
          </cell>
          <cell r="E1166" t="str">
            <v>25.09.96</v>
          </cell>
          <cell r="F1166" t="str">
            <v>14CĐ-NL1</v>
          </cell>
        </row>
        <row r="1167">
          <cell r="B1167" t="str">
            <v>14D2060011</v>
          </cell>
          <cell r="C1167" t="str">
            <v>Nguyễn Nhật</v>
          </cell>
          <cell r="D1167" t="str">
            <v>Hào</v>
          </cell>
          <cell r="E1167" t="str">
            <v>06.01.95</v>
          </cell>
          <cell r="F1167" t="str">
            <v>14CĐ-NL1</v>
          </cell>
        </row>
        <row r="1168">
          <cell r="B1168" t="str">
            <v>14D2060012</v>
          </cell>
          <cell r="C1168" t="str">
            <v>Nguyễn Văn</v>
          </cell>
          <cell r="D1168" t="str">
            <v>Hậu</v>
          </cell>
          <cell r="E1168" t="str">
            <v>19.04.96</v>
          </cell>
          <cell r="F1168" t="str">
            <v>14CĐ-NL1</v>
          </cell>
        </row>
        <row r="1169">
          <cell r="B1169" t="str">
            <v>14D2060013</v>
          </cell>
          <cell r="C1169" t="str">
            <v>Võ Hoàng</v>
          </cell>
          <cell r="D1169" t="str">
            <v>Hoa</v>
          </cell>
          <cell r="E1169" t="str">
            <v>01.01.96</v>
          </cell>
          <cell r="F1169" t="str">
            <v>14CĐ-NL1</v>
          </cell>
        </row>
        <row r="1170">
          <cell r="B1170" t="str">
            <v>14D2060044</v>
          </cell>
          <cell r="C1170" t="str">
            <v>Nguyễn Đình Minh</v>
          </cell>
          <cell r="D1170" t="str">
            <v>Huy</v>
          </cell>
          <cell r="E1170" t="str">
            <v>26.11.96</v>
          </cell>
          <cell r="F1170" t="str">
            <v>14CĐ-NL1</v>
          </cell>
        </row>
        <row r="1171">
          <cell r="B1171" t="str">
            <v>14D2060003</v>
          </cell>
          <cell r="C1171" t="str">
            <v>Nguyễn Hoàng Đức</v>
          </cell>
          <cell r="D1171" t="str">
            <v>Huy</v>
          </cell>
          <cell r="E1171" t="str">
            <v>05.04.94</v>
          </cell>
          <cell r="F1171" t="str">
            <v>14CĐ-NL1</v>
          </cell>
        </row>
        <row r="1172">
          <cell r="B1172" t="str">
            <v>14D2060015</v>
          </cell>
          <cell r="C1172" t="str">
            <v>Trần Nhật</v>
          </cell>
          <cell r="D1172" t="str">
            <v>Khoa</v>
          </cell>
          <cell r="E1172" t="str">
            <v>17.08.96</v>
          </cell>
          <cell r="F1172" t="str">
            <v>14CĐ-NL1</v>
          </cell>
        </row>
        <row r="1173">
          <cell r="B1173" t="str">
            <v>14D2060016</v>
          </cell>
          <cell r="C1173" t="str">
            <v>Lâm Văn</v>
          </cell>
          <cell r="D1173" t="str">
            <v>Lộc</v>
          </cell>
          <cell r="E1173" t="str">
            <v>06.09.96</v>
          </cell>
          <cell r="F1173" t="str">
            <v>14CĐ-NL1</v>
          </cell>
        </row>
        <row r="1174">
          <cell r="B1174" t="str">
            <v>14D2060045</v>
          </cell>
          <cell r="C1174" t="str">
            <v>Phan Hữu</v>
          </cell>
          <cell r="D1174" t="str">
            <v>Lộc</v>
          </cell>
          <cell r="E1174" t="str">
            <v>17.02.96</v>
          </cell>
          <cell r="F1174" t="str">
            <v>14CĐ-NL1</v>
          </cell>
        </row>
        <row r="1175">
          <cell r="B1175" t="str">
            <v>14D2060018</v>
          </cell>
          <cell r="C1175" t="str">
            <v>Cao Duy</v>
          </cell>
          <cell r="D1175" t="str">
            <v>Nhân</v>
          </cell>
          <cell r="E1175" t="str">
            <v>18.05.96</v>
          </cell>
          <cell r="F1175" t="str">
            <v>14CĐ-NL1</v>
          </cell>
        </row>
        <row r="1176">
          <cell r="B1176" t="str">
            <v>14D2060019</v>
          </cell>
          <cell r="C1176" t="str">
            <v>Nguyễn Hoàng</v>
          </cell>
          <cell r="D1176" t="str">
            <v>Nhân</v>
          </cell>
          <cell r="E1176" t="str">
            <v>28.05.94</v>
          </cell>
          <cell r="F1176" t="str">
            <v>14CĐ-NL1</v>
          </cell>
        </row>
        <row r="1177">
          <cell r="B1177" t="str">
            <v>14D2060021</v>
          </cell>
          <cell r="C1177" t="str">
            <v>Phạm Nguyễn Tấn</v>
          </cell>
          <cell r="D1177" t="str">
            <v>Phát</v>
          </cell>
          <cell r="E1177" t="str">
            <v>19.01.96</v>
          </cell>
          <cell r="F1177" t="str">
            <v>14CĐ-NL1</v>
          </cell>
        </row>
        <row r="1178">
          <cell r="B1178" t="str">
            <v>14D2060022</v>
          </cell>
          <cell r="C1178" t="str">
            <v>Lê Hồng</v>
          </cell>
          <cell r="D1178" t="str">
            <v>Phong</v>
          </cell>
          <cell r="E1178" t="str">
            <v>19.02.96</v>
          </cell>
          <cell r="F1178" t="str">
            <v>14CĐ-NL1</v>
          </cell>
        </row>
        <row r="1179">
          <cell r="B1179" t="str">
            <v>14D2060023</v>
          </cell>
          <cell r="C1179" t="str">
            <v>Nguyễn Phong</v>
          </cell>
          <cell r="D1179" t="str">
            <v>Phú</v>
          </cell>
          <cell r="E1179" t="str">
            <v>10.04.94</v>
          </cell>
          <cell r="F1179" t="str">
            <v>14CĐ-NL1</v>
          </cell>
        </row>
        <row r="1180">
          <cell r="B1180" t="str">
            <v>14D2060024</v>
          </cell>
          <cell r="C1180" t="str">
            <v>Phạm Đình</v>
          </cell>
          <cell r="D1180" t="str">
            <v>Phương</v>
          </cell>
          <cell r="E1180" t="str">
            <v>08.03.95</v>
          </cell>
          <cell r="F1180" t="str">
            <v>14CĐ-NL1</v>
          </cell>
        </row>
        <row r="1181">
          <cell r="B1181" t="str">
            <v>14D2060025</v>
          </cell>
          <cell r="C1181" t="str">
            <v>Đỗ Vũ Thanh</v>
          </cell>
          <cell r="D1181" t="str">
            <v>Sang</v>
          </cell>
          <cell r="E1181" t="str">
            <v>07.10.95</v>
          </cell>
          <cell r="F1181" t="str">
            <v>14CĐ-NL1</v>
          </cell>
        </row>
        <row r="1182">
          <cell r="B1182" t="str">
            <v>14D2060026</v>
          </cell>
          <cell r="C1182" t="str">
            <v>Hồ Giang</v>
          </cell>
          <cell r="D1182" t="str">
            <v>Sang</v>
          </cell>
          <cell r="E1182" t="str">
            <v>20.11.96</v>
          </cell>
          <cell r="F1182" t="str">
            <v>14CĐ-NL1</v>
          </cell>
        </row>
        <row r="1183">
          <cell r="B1183" t="str">
            <v>14D2060027</v>
          </cell>
          <cell r="C1183" t="str">
            <v>Lê Hoàng</v>
          </cell>
          <cell r="D1183" t="str">
            <v>Sự</v>
          </cell>
          <cell r="E1183" t="str">
            <v>09.01.96</v>
          </cell>
          <cell r="F1183" t="str">
            <v>14CĐ-NL1</v>
          </cell>
        </row>
        <row r="1184">
          <cell r="B1184" t="str">
            <v>14D2060028</v>
          </cell>
          <cell r="C1184" t="str">
            <v>Đỗ Bá</v>
          </cell>
          <cell r="D1184" t="str">
            <v>Thành</v>
          </cell>
          <cell r="E1184" t="str">
            <v>18.08.95</v>
          </cell>
          <cell r="F1184" t="str">
            <v>14CĐ-NL1</v>
          </cell>
        </row>
        <row r="1185">
          <cell r="B1185" t="str">
            <v>14D2060029</v>
          </cell>
          <cell r="C1185" t="str">
            <v>Bùi Văn</v>
          </cell>
          <cell r="D1185" t="str">
            <v>Thuận</v>
          </cell>
          <cell r="E1185" t="str">
            <v>06.06.96</v>
          </cell>
          <cell r="F1185" t="str">
            <v>14CĐ-NL1</v>
          </cell>
        </row>
        <row r="1186">
          <cell r="B1186" t="str">
            <v>14D2060030</v>
          </cell>
          <cell r="C1186" t="str">
            <v>Nguyễn Viết</v>
          </cell>
          <cell r="D1186" t="str">
            <v>Thuỵ</v>
          </cell>
          <cell r="E1186" t="str">
            <v>01.01.94</v>
          </cell>
          <cell r="F1186" t="str">
            <v>14CĐ-NL1</v>
          </cell>
        </row>
        <row r="1187">
          <cell r="B1187" t="str">
            <v>14D2060031</v>
          </cell>
          <cell r="C1187" t="str">
            <v>Nguyễn Tân</v>
          </cell>
          <cell r="D1187" t="str">
            <v>Tiền</v>
          </cell>
          <cell r="E1187" t="str">
            <v>17.10.96</v>
          </cell>
          <cell r="F1187" t="str">
            <v>14CĐ-NL1</v>
          </cell>
        </row>
        <row r="1188">
          <cell r="B1188" t="str">
            <v>14D2060032</v>
          </cell>
          <cell r="C1188" t="str">
            <v>Nguyễn Minh</v>
          </cell>
          <cell r="D1188" t="str">
            <v>Trí</v>
          </cell>
          <cell r="E1188" t="str">
            <v>02.10.95</v>
          </cell>
          <cell r="F1188" t="str">
            <v>14CĐ-NL1</v>
          </cell>
        </row>
        <row r="1189">
          <cell r="B1189" t="str">
            <v>14D2060034</v>
          </cell>
          <cell r="C1189" t="str">
            <v>Bá Quốc Khánh</v>
          </cell>
          <cell r="D1189" t="str">
            <v>Trình</v>
          </cell>
          <cell r="E1189" t="str">
            <v>03.07.95</v>
          </cell>
          <cell r="F1189" t="str">
            <v>14CĐ-NL1</v>
          </cell>
        </row>
        <row r="1190">
          <cell r="B1190" t="str">
            <v>14D2060035</v>
          </cell>
          <cell r="C1190" t="str">
            <v>Huỳnh Bảo</v>
          </cell>
          <cell r="D1190" t="str">
            <v>Trọng</v>
          </cell>
          <cell r="E1190" t="str">
            <v>04.06.96</v>
          </cell>
          <cell r="F1190" t="str">
            <v>14CĐ-NL1</v>
          </cell>
        </row>
        <row r="1191">
          <cell r="B1191" t="str">
            <v>14D2060002</v>
          </cell>
          <cell r="C1191" t="str">
            <v>Nguyễn Minh</v>
          </cell>
          <cell r="D1191" t="str">
            <v>Trung</v>
          </cell>
          <cell r="E1191" t="str">
            <v>22.08.96</v>
          </cell>
          <cell r="F1191" t="str">
            <v>14CĐ-NL1</v>
          </cell>
        </row>
        <row r="1192">
          <cell r="B1192" t="str">
            <v>14D2060036</v>
          </cell>
          <cell r="C1192" t="str">
            <v>Lê Văn</v>
          </cell>
          <cell r="D1192" t="str">
            <v>Trường</v>
          </cell>
          <cell r="E1192" t="str">
            <v>14.10.96</v>
          </cell>
          <cell r="F1192" t="str">
            <v>14CĐ-NL1</v>
          </cell>
        </row>
        <row r="1193">
          <cell r="B1193" t="str">
            <v>14D2060038</v>
          </cell>
          <cell r="C1193" t="str">
            <v>Nguyễn Lê Anh</v>
          </cell>
          <cell r="D1193" t="str">
            <v>Tú</v>
          </cell>
          <cell r="E1193" t="str">
            <v>22.04.96</v>
          </cell>
          <cell r="F1193" t="str">
            <v>14CĐ-NL1</v>
          </cell>
        </row>
        <row r="1194">
          <cell r="B1194" t="str">
            <v>14D2060039</v>
          </cell>
          <cell r="C1194" t="str">
            <v>Huỳnh Văn</v>
          </cell>
          <cell r="D1194" t="str">
            <v>Tuấn</v>
          </cell>
          <cell r="E1194" t="str">
            <v>21.01.96</v>
          </cell>
          <cell r="F1194" t="str">
            <v>14CĐ-NL1</v>
          </cell>
        </row>
        <row r="1195">
          <cell r="B1195" t="str">
            <v>14D2060040</v>
          </cell>
          <cell r="C1195" t="str">
            <v>Lê Xuân</v>
          </cell>
          <cell r="D1195" t="str">
            <v>Vĩ</v>
          </cell>
          <cell r="E1195" t="str">
            <v>25.09.94</v>
          </cell>
          <cell r="F1195" t="str">
            <v>14CĐ-NL1</v>
          </cell>
        </row>
        <row r="1196">
          <cell r="B1196" t="str">
            <v>14D2060041</v>
          </cell>
          <cell r="C1196" t="str">
            <v>Đỗ Trần Bảo</v>
          </cell>
          <cell r="D1196" t="str">
            <v>Việt</v>
          </cell>
          <cell r="E1196" t="str">
            <v>10.08.96</v>
          </cell>
          <cell r="F1196" t="str">
            <v>14CĐ-NL1</v>
          </cell>
        </row>
        <row r="1197">
          <cell r="B1197" t="str">
            <v>14D2060042</v>
          </cell>
          <cell r="C1197" t="str">
            <v>Nguyễn Như</v>
          </cell>
          <cell r="D1197" t="str">
            <v>Ý</v>
          </cell>
          <cell r="E1197" t="str">
            <v>20.08.95</v>
          </cell>
          <cell r="F1197" t="str">
            <v>14CĐ-NL1</v>
          </cell>
        </row>
        <row r="1198">
          <cell r="B1198" t="str">
            <v>14D2010023</v>
          </cell>
          <cell r="C1198" t="str">
            <v>Nguyễn Thành</v>
          </cell>
          <cell r="D1198" t="str">
            <v>An</v>
          </cell>
          <cell r="E1198" t="str">
            <v>20.04.96</v>
          </cell>
          <cell r="F1198" t="str">
            <v>14CĐ-CK1</v>
          </cell>
        </row>
        <row r="1199">
          <cell r="B1199" t="str">
            <v>14D2010185</v>
          </cell>
          <cell r="C1199" t="str">
            <v>Nguyễn Xuân</v>
          </cell>
          <cell r="D1199" t="str">
            <v>An</v>
          </cell>
          <cell r="E1199" t="str">
            <v>10.09.96</v>
          </cell>
          <cell r="F1199" t="str">
            <v>14CĐ-CK1</v>
          </cell>
        </row>
        <row r="1200">
          <cell r="B1200" t="str">
            <v>14D2010026</v>
          </cell>
          <cell r="C1200" t="str">
            <v>Huỳnh Thiên</v>
          </cell>
          <cell r="D1200" t="str">
            <v>Ân</v>
          </cell>
          <cell r="E1200" t="str">
            <v>16.11.96</v>
          </cell>
          <cell r="F1200" t="str">
            <v>14CĐ-CK1</v>
          </cell>
        </row>
        <row r="1201">
          <cell r="B1201" t="str">
            <v>13D2010008</v>
          </cell>
          <cell r="C1201" t="str">
            <v>Huỳnh Ngọc</v>
          </cell>
          <cell r="D1201" t="str">
            <v>Bảo</v>
          </cell>
          <cell r="E1201" t="str">
            <v>27.08.95</v>
          </cell>
          <cell r="F1201" t="str">
            <v>14CĐ-CK1</v>
          </cell>
        </row>
        <row r="1202">
          <cell r="B1202" t="str">
            <v>14D2010027</v>
          </cell>
          <cell r="C1202" t="str">
            <v>Phan Thanh</v>
          </cell>
          <cell r="D1202" t="str">
            <v>Bạo</v>
          </cell>
          <cell r="E1202" t="str">
            <v>24.08.95</v>
          </cell>
          <cell r="F1202" t="str">
            <v>14CĐ-CK1</v>
          </cell>
        </row>
        <row r="1203">
          <cell r="B1203" t="str">
            <v>14D2010001</v>
          </cell>
          <cell r="C1203" t="str">
            <v>Phan Huỳnh</v>
          </cell>
          <cell r="D1203" t="str">
            <v>Biểu</v>
          </cell>
          <cell r="E1203" t="str">
            <v>12.12.96</v>
          </cell>
          <cell r="F1203" t="str">
            <v>14CĐ-CK1</v>
          </cell>
        </row>
        <row r="1204">
          <cell r="B1204" t="str">
            <v>14D2010030</v>
          </cell>
          <cell r="C1204" t="str">
            <v>Thiên Bá Love</v>
          </cell>
          <cell r="D1204" t="str">
            <v>Boy</v>
          </cell>
          <cell r="E1204" t="str">
            <v>05.07.96</v>
          </cell>
          <cell r="F1204" t="str">
            <v>14CĐ-CK1</v>
          </cell>
        </row>
        <row r="1205">
          <cell r="B1205" t="str">
            <v>14D2010002</v>
          </cell>
          <cell r="C1205" t="str">
            <v>Nguyễn Văn</v>
          </cell>
          <cell r="D1205" t="str">
            <v>Ca</v>
          </cell>
          <cell r="E1205" t="str">
            <v>03.04.96</v>
          </cell>
          <cell r="F1205" t="str">
            <v>14CĐ-CK1</v>
          </cell>
        </row>
        <row r="1206">
          <cell r="B1206" t="str">
            <v>14D2010031</v>
          </cell>
          <cell r="C1206" t="str">
            <v>Đặng Hữu</v>
          </cell>
          <cell r="D1206" t="str">
            <v>Cảnh</v>
          </cell>
          <cell r="E1206" t="str">
            <v>25.03.96</v>
          </cell>
          <cell r="F1206" t="str">
            <v>14CĐ-CK1</v>
          </cell>
        </row>
        <row r="1207">
          <cell r="B1207" t="str">
            <v>13D2010029</v>
          </cell>
          <cell r="C1207" t="str">
            <v>Nguyễn Phương</v>
          </cell>
          <cell r="D1207" t="str">
            <v>Đài</v>
          </cell>
          <cell r="E1207" t="str">
            <v>22.11.95</v>
          </cell>
          <cell r="F1207" t="str">
            <v>14CĐ-CK1</v>
          </cell>
        </row>
        <row r="1208">
          <cell r="B1208" t="str">
            <v>13D2010036</v>
          </cell>
          <cell r="C1208" t="str">
            <v>Nguyễn Vĩnh</v>
          </cell>
          <cell r="D1208" t="str">
            <v>Đạt</v>
          </cell>
          <cell r="E1208" t="str">
            <v>24.07.95</v>
          </cell>
          <cell r="F1208" t="str">
            <v>14CĐ-CK1</v>
          </cell>
        </row>
        <row r="1209">
          <cell r="B1209" t="str">
            <v>14D2010039</v>
          </cell>
          <cell r="C1209" t="str">
            <v>Vũ Quốc</v>
          </cell>
          <cell r="D1209" t="str">
            <v>Đạt</v>
          </cell>
          <cell r="E1209" t="str">
            <v>28.07.96</v>
          </cell>
          <cell r="F1209" t="str">
            <v>14CĐ-CK1</v>
          </cell>
        </row>
        <row r="1210">
          <cell r="B1210" t="str">
            <v>14D2010186</v>
          </cell>
          <cell r="C1210" t="str">
            <v>Đỗ Huỳnh</v>
          </cell>
          <cell r="D1210" t="str">
            <v>Đức</v>
          </cell>
          <cell r="E1210" t="str">
            <v>07.12.96</v>
          </cell>
          <cell r="F1210" t="str">
            <v>14CĐ-CK1</v>
          </cell>
        </row>
        <row r="1211">
          <cell r="B1211" t="str">
            <v>14D2010042</v>
          </cell>
          <cell r="C1211" t="str">
            <v>Nguyễn Lương</v>
          </cell>
          <cell r="D1211" t="str">
            <v>Đức</v>
          </cell>
          <cell r="E1211" t="str">
            <v>01.06.96</v>
          </cell>
          <cell r="F1211" t="str">
            <v>14CĐ-CK1</v>
          </cell>
        </row>
        <row r="1212">
          <cell r="B1212" t="str">
            <v>14D2010043</v>
          </cell>
          <cell r="C1212" t="str">
            <v>Phạm Văn</v>
          </cell>
          <cell r="D1212" t="str">
            <v>Đức</v>
          </cell>
          <cell r="E1212" t="str">
            <v>17.08.95</v>
          </cell>
          <cell r="F1212" t="str">
            <v>14CĐ-CK1</v>
          </cell>
        </row>
        <row r="1213">
          <cell r="B1213" t="str">
            <v>13D2010041</v>
          </cell>
          <cell r="C1213" t="str">
            <v>Vũ Minh</v>
          </cell>
          <cell r="D1213" t="str">
            <v>Đức</v>
          </cell>
          <cell r="E1213" t="str">
            <v>23.01.94</v>
          </cell>
          <cell r="F1213" t="str">
            <v>14CĐ-CK1</v>
          </cell>
        </row>
        <row r="1214">
          <cell r="B1214" t="str">
            <v>14D2010034</v>
          </cell>
          <cell r="C1214" t="str">
            <v>Trương Ngọc</v>
          </cell>
          <cell r="D1214" t="str">
            <v>Dũng</v>
          </cell>
          <cell r="E1214" t="str">
            <v>03.09.95</v>
          </cell>
          <cell r="F1214" t="str">
            <v>14CĐ-CK1</v>
          </cell>
        </row>
        <row r="1215">
          <cell r="B1215" t="str">
            <v>14D2010003</v>
          </cell>
          <cell r="C1215" t="str">
            <v>Nguyễn Thị Thùy</v>
          </cell>
          <cell r="D1215" t="str">
            <v>Dương</v>
          </cell>
          <cell r="E1215" t="str">
            <v>05.01.96</v>
          </cell>
          <cell r="F1215" t="str">
            <v>14CĐ-CK1</v>
          </cell>
        </row>
        <row r="1216">
          <cell r="B1216" t="str">
            <v>14D2010004</v>
          </cell>
          <cell r="C1216" t="str">
            <v>Nguyễn Tấn</v>
          </cell>
          <cell r="D1216" t="str">
            <v>Hải</v>
          </cell>
          <cell r="E1216" t="str">
            <v>20.12.96</v>
          </cell>
          <cell r="F1216" t="str">
            <v>14CĐ-CK1</v>
          </cell>
        </row>
        <row r="1217">
          <cell r="B1217" t="str">
            <v>14D2010046</v>
          </cell>
          <cell r="C1217" t="str">
            <v>Nguyễn Văn</v>
          </cell>
          <cell r="D1217" t="str">
            <v>Hải</v>
          </cell>
          <cell r="E1217" t="str">
            <v>02.02.96</v>
          </cell>
          <cell r="F1217" t="str">
            <v>14CĐ-CK1</v>
          </cell>
        </row>
        <row r="1218">
          <cell r="B1218" t="str">
            <v>14D2010005</v>
          </cell>
          <cell r="C1218" t="str">
            <v>Phan Giáp</v>
          </cell>
          <cell r="D1218" t="str">
            <v>Hải</v>
          </cell>
          <cell r="E1218" t="str">
            <v>27.04.94</v>
          </cell>
          <cell r="F1218" t="str">
            <v>14CĐ-CK1</v>
          </cell>
        </row>
        <row r="1219">
          <cell r="B1219" t="str">
            <v>14D2010050</v>
          </cell>
          <cell r="C1219" t="str">
            <v>Lê Phúc</v>
          </cell>
          <cell r="D1219" t="str">
            <v>Hậu</v>
          </cell>
          <cell r="E1219" t="str">
            <v>10.11.96</v>
          </cell>
          <cell r="F1219" t="str">
            <v>14CĐ-CK1</v>
          </cell>
        </row>
        <row r="1220">
          <cell r="B1220" t="str">
            <v>13D2010053</v>
          </cell>
          <cell r="C1220" t="str">
            <v>Nguyễn Công</v>
          </cell>
          <cell r="D1220" t="str">
            <v>Hậu</v>
          </cell>
          <cell r="E1220" t="str">
            <v>04.07.95</v>
          </cell>
          <cell r="F1220" t="str">
            <v>14CĐ-CK1</v>
          </cell>
        </row>
        <row r="1221">
          <cell r="B1221" t="str">
            <v>14D2010051</v>
          </cell>
          <cell r="C1221" t="str">
            <v>Phạm Nguyễn Thái</v>
          </cell>
          <cell r="D1221" t="str">
            <v>Hiền</v>
          </cell>
          <cell r="E1221" t="str">
            <v>10.05.96</v>
          </cell>
          <cell r="F1221" t="str">
            <v>14CĐ-CK1</v>
          </cell>
        </row>
        <row r="1222">
          <cell r="B1222" t="str">
            <v>14D2010006</v>
          </cell>
          <cell r="C1222" t="str">
            <v>Lê Xuân</v>
          </cell>
          <cell r="D1222" t="str">
            <v>Hiển</v>
          </cell>
          <cell r="E1222" t="str">
            <v>28.12.96</v>
          </cell>
          <cell r="F1222" t="str">
            <v>14CĐ-CK1</v>
          </cell>
        </row>
        <row r="1223">
          <cell r="B1223" t="str">
            <v>14D2010176</v>
          </cell>
          <cell r="C1223" t="str">
            <v>Nguyễn Tấn</v>
          </cell>
          <cell r="D1223" t="str">
            <v>Hiệp</v>
          </cell>
          <cell r="E1223" t="str">
            <v>20.11.96</v>
          </cell>
          <cell r="F1223" t="str">
            <v>14CĐ-CK1</v>
          </cell>
        </row>
        <row r="1224">
          <cell r="B1224" t="str">
            <v>14D2010054</v>
          </cell>
          <cell r="C1224" t="str">
            <v>Trần Huy</v>
          </cell>
          <cell r="D1224" t="str">
            <v>Hiệp</v>
          </cell>
          <cell r="E1224" t="str">
            <v>16.04.96</v>
          </cell>
          <cell r="F1224" t="str">
            <v>14CĐ-CK1</v>
          </cell>
        </row>
        <row r="1225">
          <cell r="B1225" t="str">
            <v>14D2010055</v>
          </cell>
          <cell r="C1225" t="str">
            <v>Hồ Văn</v>
          </cell>
          <cell r="D1225" t="str">
            <v>Hiếu</v>
          </cell>
          <cell r="E1225" t="str">
            <v>26.11.94</v>
          </cell>
          <cell r="F1225" t="str">
            <v>14CĐ-CK1</v>
          </cell>
        </row>
        <row r="1226">
          <cell r="B1226" t="str">
            <v>14D2010058</v>
          </cell>
          <cell r="C1226" t="str">
            <v>Trương Minh</v>
          </cell>
          <cell r="D1226" t="str">
            <v>Hiếu</v>
          </cell>
          <cell r="E1226" t="str">
            <v>10.10.95</v>
          </cell>
          <cell r="F1226" t="str">
            <v>14CĐ-CK1</v>
          </cell>
        </row>
        <row r="1227">
          <cell r="B1227" t="str">
            <v>14D2010062</v>
          </cell>
          <cell r="C1227" t="str">
            <v>Phan Trường</v>
          </cell>
          <cell r="D1227" t="str">
            <v>Học</v>
          </cell>
          <cell r="E1227" t="str">
            <v>22.06.95</v>
          </cell>
          <cell r="F1227" t="str">
            <v>14CĐ-CK1</v>
          </cell>
        </row>
        <row r="1228">
          <cell r="B1228" t="str">
            <v>14D2010063</v>
          </cell>
          <cell r="C1228" t="str">
            <v>Đặng</v>
          </cell>
          <cell r="D1228" t="str">
            <v>Hùng</v>
          </cell>
          <cell r="E1228" t="str">
            <v>10.12.96</v>
          </cell>
          <cell r="F1228" t="str">
            <v>14CĐ-CK1</v>
          </cell>
        </row>
        <row r="1229">
          <cell r="B1229" t="str">
            <v>14D2010066</v>
          </cell>
          <cell r="C1229" t="str">
            <v>Đoàn Văn</v>
          </cell>
          <cell r="D1229" t="str">
            <v>Hướng</v>
          </cell>
          <cell r="E1229" t="str">
            <v>07.06.96</v>
          </cell>
          <cell r="F1229" t="str">
            <v>14CĐ-CK1</v>
          </cell>
        </row>
        <row r="1230">
          <cell r="B1230" t="str">
            <v>14D2010067</v>
          </cell>
          <cell r="C1230" t="str">
            <v>Đỗ Ngọc</v>
          </cell>
          <cell r="D1230" t="str">
            <v>Huy</v>
          </cell>
          <cell r="E1230" t="str">
            <v>04.03.96</v>
          </cell>
          <cell r="F1230" t="str">
            <v>14CĐ-CK1</v>
          </cell>
        </row>
        <row r="1231">
          <cell r="B1231" t="str">
            <v>14D2010070</v>
          </cell>
          <cell r="C1231" t="str">
            <v>Nguyễn Đức</v>
          </cell>
          <cell r="D1231" t="str">
            <v>Huy</v>
          </cell>
          <cell r="E1231" t="str">
            <v>28.05.95</v>
          </cell>
          <cell r="F1231" t="str">
            <v>14CĐ-CK1</v>
          </cell>
        </row>
        <row r="1232">
          <cell r="B1232" t="str">
            <v>14D2010071</v>
          </cell>
          <cell r="C1232" t="str">
            <v>Trịnh Ngọc</v>
          </cell>
          <cell r="D1232" t="str">
            <v>Huy</v>
          </cell>
          <cell r="E1232" t="str">
            <v>23.12.96</v>
          </cell>
          <cell r="F1232" t="str">
            <v>14CĐ-CK1</v>
          </cell>
        </row>
        <row r="1233">
          <cell r="B1233" t="str">
            <v>14D2010075</v>
          </cell>
          <cell r="C1233" t="str">
            <v>Trần Văn</v>
          </cell>
          <cell r="D1233" t="str">
            <v>Khiêm</v>
          </cell>
          <cell r="E1233" t="str">
            <v>17.12.96</v>
          </cell>
          <cell r="F1233" t="str">
            <v>14CĐ-CK1</v>
          </cell>
        </row>
        <row r="1234">
          <cell r="B1234" t="str">
            <v>14D2010007</v>
          </cell>
          <cell r="C1234" t="str">
            <v>Phạm Thanh</v>
          </cell>
          <cell r="D1234" t="str">
            <v>Khoa</v>
          </cell>
          <cell r="E1234" t="str">
            <v>27.03.95</v>
          </cell>
          <cell r="F1234" t="str">
            <v>14CĐ-CK1</v>
          </cell>
        </row>
        <row r="1235">
          <cell r="B1235" t="str">
            <v>14D2010079</v>
          </cell>
          <cell r="C1235" t="str">
            <v>Lê Hoàng</v>
          </cell>
          <cell r="D1235" t="str">
            <v>Lâm</v>
          </cell>
          <cell r="E1235" t="str">
            <v>28.07.95</v>
          </cell>
          <cell r="F1235" t="str">
            <v>14CĐ-CK1</v>
          </cell>
        </row>
        <row r="1236">
          <cell r="B1236" t="str">
            <v>14D2010008</v>
          </cell>
          <cell r="C1236" t="str">
            <v>Trần Thanh</v>
          </cell>
          <cell r="D1236" t="str">
            <v>Lâm</v>
          </cell>
          <cell r="E1236" t="str">
            <v>26.10.96</v>
          </cell>
          <cell r="F1236" t="str">
            <v>14CĐ-CK1</v>
          </cell>
        </row>
        <row r="1237">
          <cell r="B1237" t="str">
            <v>14D2010083</v>
          </cell>
          <cell r="C1237" t="str">
            <v>Phạm Thanh</v>
          </cell>
          <cell r="D1237" t="str">
            <v>Liêm</v>
          </cell>
          <cell r="E1237" t="str">
            <v>20.11.96</v>
          </cell>
          <cell r="F1237" t="str">
            <v>14CĐ-CK1</v>
          </cell>
        </row>
        <row r="1238">
          <cell r="B1238" t="str">
            <v>14D2010009</v>
          </cell>
          <cell r="C1238" t="str">
            <v>Nguyễn Thành</v>
          </cell>
          <cell r="D1238" t="str">
            <v>Long</v>
          </cell>
          <cell r="E1238" t="str">
            <v>29.08.96</v>
          </cell>
          <cell r="F1238" t="str">
            <v>14CĐ-CK1</v>
          </cell>
        </row>
        <row r="1239">
          <cell r="B1239" t="str">
            <v>14D2010010</v>
          </cell>
          <cell r="C1239" t="str">
            <v>Tạ Thanh</v>
          </cell>
          <cell r="D1239" t="str">
            <v>Long</v>
          </cell>
          <cell r="E1239" t="str">
            <v>08.01.96</v>
          </cell>
          <cell r="F1239" t="str">
            <v>14CĐ-CK1</v>
          </cell>
        </row>
        <row r="1240">
          <cell r="B1240" t="str">
            <v>13D2010110</v>
          </cell>
          <cell r="C1240" t="str">
            <v>Phó Đại</v>
          </cell>
          <cell r="D1240" t="str">
            <v>Luôn</v>
          </cell>
          <cell r="E1240" t="str">
            <v>30.11.94</v>
          </cell>
          <cell r="F1240" t="str">
            <v>14CĐ-CK1</v>
          </cell>
        </row>
        <row r="1241">
          <cell r="B1241" t="str">
            <v>14D2010087</v>
          </cell>
          <cell r="C1241" t="str">
            <v>Nguyễn Huỳnh Công</v>
          </cell>
          <cell r="D1241" t="str">
            <v>Lý</v>
          </cell>
          <cell r="E1241" t="str">
            <v>07.07.96</v>
          </cell>
          <cell r="F1241" t="str">
            <v>14CĐ-CK1</v>
          </cell>
        </row>
        <row r="1242">
          <cell r="B1242" t="str">
            <v>14D2010091</v>
          </cell>
          <cell r="C1242" t="str">
            <v>Lê Ngô Nhật</v>
          </cell>
          <cell r="D1242" t="str">
            <v>Minh</v>
          </cell>
          <cell r="E1242" t="str">
            <v>02.09.96</v>
          </cell>
          <cell r="F1242" t="str">
            <v>14CĐ-CK1</v>
          </cell>
        </row>
        <row r="1243">
          <cell r="B1243" t="str">
            <v>14D2010095</v>
          </cell>
          <cell r="C1243" t="str">
            <v>Nguyễn Trọng</v>
          </cell>
          <cell r="D1243" t="str">
            <v>Nghĩa</v>
          </cell>
          <cell r="E1243" t="str">
            <v>29.03.96</v>
          </cell>
          <cell r="F1243" t="str">
            <v>14CĐ-CK1</v>
          </cell>
        </row>
        <row r="1244">
          <cell r="B1244" t="str">
            <v>14D2010011</v>
          </cell>
          <cell r="C1244" t="str">
            <v>Phan Trọng</v>
          </cell>
          <cell r="D1244" t="str">
            <v>Nghĩa</v>
          </cell>
          <cell r="E1244" t="str">
            <v>15.07.96</v>
          </cell>
          <cell r="F1244" t="str">
            <v>14CĐ-CK1</v>
          </cell>
        </row>
        <row r="1245">
          <cell r="B1245" t="str">
            <v>14D2010097</v>
          </cell>
          <cell r="C1245" t="str">
            <v>Bùi Thị</v>
          </cell>
          <cell r="D1245" t="str">
            <v>Nguyệt</v>
          </cell>
          <cell r="E1245" t="str">
            <v>21.09.95</v>
          </cell>
          <cell r="F1245" t="str">
            <v>14CĐ-CK1</v>
          </cell>
        </row>
        <row r="1246">
          <cell r="B1246" t="str">
            <v>14D2010099</v>
          </cell>
          <cell r="C1246" t="str">
            <v>Huỳnh Minh</v>
          </cell>
          <cell r="D1246" t="str">
            <v>Nhàn</v>
          </cell>
          <cell r="E1246" t="str">
            <v>29.01.96</v>
          </cell>
          <cell r="F1246" t="str">
            <v>14CĐ-CK1</v>
          </cell>
        </row>
        <row r="1247">
          <cell r="B1247" t="str">
            <v>14D2010012</v>
          </cell>
          <cell r="C1247" t="str">
            <v>Nguyễn Trọng</v>
          </cell>
          <cell r="D1247" t="str">
            <v>Nhân</v>
          </cell>
          <cell r="E1247" t="str">
            <v>12.02.96</v>
          </cell>
          <cell r="F1247" t="str">
            <v>14CĐ-CK1</v>
          </cell>
        </row>
        <row r="1248">
          <cell r="B1248" t="str">
            <v>14D2010103</v>
          </cell>
          <cell r="C1248" t="str">
            <v>Trần Văn</v>
          </cell>
          <cell r="D1248" t="str">
            <v>Nhựt</v>
          </cell>
          <cell r="E1248" t="str">
            <v>02.06.96</v>
          </cell>
          <cell r="F1248" t="str">
            <v>14CĐ-CK1</v>
          </cell>
        </row>
        <row r="1249">
          <cell r="B1249" t="str">
            <v>14D2010107</v>
          </cell>
          <cell r="C1249" t="str">
            <v>Trương Mạnh</v>
          </cell>
          <cell r="D1249" t="str">
            <v>Phi</v>
          </cell>
          <cell r="E1249" t="str">
            <v>05.09.96</v>
          </cell>
          <cell r="F1249" t="str">
            <v>14CĐ-CK1</v>
          </cell>
        </row>
        <row r="1250">
          <cell r="B1250" t="str">
            <v>14D2010013</v>
          </cell>
          <cell r="C1250" t="str">
            <v>Đỗ Hoàng</v>
          </cell>
          <cell r="D1250" t="str">
            <v>Phúc</v>
          </cell>
          <cell r="E1250" t="str">
            <v>30.08.96</v>
          </cell>
          <cell r="F1250" t="str">
            <v>14CĐ-CK1</v>
          </cell>
        </row>
        <row r="1251">
          <cell r="B1251" t="str">
            <v>14D2010111</v>
          </cell>
          <cell r="C1251" t="str">
            <v>Nguyễn Văn</v>
          </cell>
          <cell r="D1251" t="str">
            <v>Phước</v>
          </cell>
          <cell r="E1251" t="str">
            <v>30.03.96</v>
          </cell>
          <cell r="F1251" t="str">
            <v>14CĐ-CK1</v>
          </cell>
        </row>
        <row r="1252">
          <cell r="B1252" t="str">
            <v>14D2010014</v>
          </cell>
          <cell r="C1252" t="str">
            <v>Phạm Hoài</v>
          </cell>
          <cell r="D1252" t="str">
            <v>Phương</v>
          </cell>
          <cell r="E1252" t="str">
            <v>24.06.96</v>
          </cell>
          <cell r="F1252" t="str">
            <v>14CĐ-CK1</v>
          </cell>
        </row>
        <row r="1253">
          <cell r="B1253" t="str">
            <v>14D2010115</v>
          </cell>
          <cell r="C1253" t="str">
            <v>Trương Văn</v>
          </cell>
          <cell r="D1253" t="str">
            <v>Quang</v>
          </cell>
          <cell r="E1253" t="str">
            <v>24.09.96</v>
          </cell>
          <cell r="F1253" t="str">
            <v>14CĐ-CK1</v>
          </cell>
        </row>
        <row r="1254">
          <cell r="B1254" t="str">
            <v>14D2010015</v>
          </cell>
          <cell r="C1254" t="str">
            <v>Trần Văn</v>
          </cell>
          <cell r="D1254" t="str">
            <v>Quí</v>
          </cell>
          <cell r="E1254" t="str">
            <v>17.04.96</v>
          </cell>
          <cell r="F1254" t="str">
            <v>14CĐ-CK1</v>
          </cell>
        </row>
        <row r="1255">
          <cell r="B1255" t="str">
            <v>14D2010016</v>
          </cell>
          <cell r="C1255" t="str">
            <v>Trịnh Văn</v>
          </cell>
          <cell r="D1255" t="str">
            <v>Quí</v>
          </cell>
          <cell r="E1255" t="str">
            <v>08.06.95</v>
          </cell>
          <cell r="F1255" t="str">
            <v>14CĐ-CK1</v>
          </cell>
        </row>
        <row r="1256">
          <cell r="B1256" t="str">
            <v>14D2010017</v>
          </cell>
          <cell r="C1256" t="str">
            <v>Lê Văn</v>
          </cell>
          <cell r="D1256" t="str">
            <v>Sang</v>
          </cell>
          <cell r="E1256" t="str">
            <v>22.10.96</v>
          </cell>
          <cell r="F1256" t="str">
            <v>14CĐ-CK1</v>
          </cell>
        </row>
        <row r="1257">
          <cell r="B1257" t="str">
            <v>14D2010018</v>
          </cell>
          <cell r="C1257" t="str">
            <v>Dương Quốc</v>
          </cell>
          <cell r="D1257" t="str">
            <v>Thắng</v>
          </cell>
          <cell r="E1257" t="str">
            <v>11.11.96</v>
          </cell>
          <cell r="F1257" t="str">
            <v>14CĐ-CK1</v>
          </cell>
        </row>
        <row r="1258">
          <cell r="B1258" t="str">
            <v>14D2010019</v>
          </cell>
          <cell r="C1258" t="str">
            <v>Ngô Lê</v>
          </cell>
          <cell r="D1258" t="str">
            <v>Thịnh</v>
          </cell>
          <cell r="E1258" t="str">
            <v>18.06.96</v>
          </cell>
          <cell r="F1258" t="str">
            <v>14CĐ-CK1</v>
          </cell>
        </row>
        <row r="1259">
          <cell r="B1259" t="str">
            <v>14D2010020</v>
          </cell>
          <cell r="C1259" t="str">
            <v>Nguyễn Việt</v>
          </cell>
          <cell r="D1259" t="str">
            <v>Tiến</v>
          </cell>
          <cell r="E1259" t="str">
            <v>12.04.96</v>
          </cell>
          <cell r="F1259" t="str">
            <v>14CĐ-CK1</v>
          </cell>
        </row>
        <row r="1260">
          <cell r="B1260" t="str">
            <v>14D2010021</v>
          </cell>
          <cell r="C1260" t="str">
            <v>Ngô Huỳnh Minh</v>
          </cell>
          <cell r="D1260" t="str">
            <v>Tự</v>
          </cell>
          <cell r="E1260" t="str">
            <v>03.01.96</v>
          </cell>
          <cell r="F1260" t="str">
            <v>14CĐ-CK1</v>
          </cell>
        </row>
        <row r="1261">
          <cell r="B1261" t="str">
            <v>14D2010022</v>
          </cell>
          <cell r="C1261" t="str">
            <v>Lê Văn</v>
          </cell>
          <cell r="D1261" t="str">
            <v>Tuấn</v>
          </cell>
          <cell r="E1261" t="str">
            <v>06.06.95</v>
          </cell>
          <cell r="F1261" t="str">
            <v>14CĐ-CK1</v>
          </cell>
        </row>
        <row r="1262">
          <cell r="B1262" t="str">
            <v>14D2010189</v>
          </cell>
          <cell r="C1262" t="str">
            <v>Trần Thanh</v>
          </cell>
          <cell r="D1262" t="str">
            <v>Vương</v>
          </cell>
          <cell r="E1262" t="str">
            <v>18.01.96</v>
          </cell>
          <cell r="F1262" t="str">
            <v>14CĐ-CK1</v>
          </cell>
        </row>
        <row r="1263">
          <cell r="B1263" t="str">
            <v>14D2010024</v>
          </cell>
          <cell r="C1263" t="str">
            <v>Mai Hoàng</v>
          </cell>
          <cell r="D1263" t="str">
            <v>Anh</v>
          </cell>
          <cell r="E1263" t="str">
            <v>04.08.95</v>
          </cell>
          <cell r="F1263" t="str">
            <v>14CĐ-CK2</v>
          </cell>
        </row>
        <row r="1264">
          <cell r="B1264" t="str">
            <v>14D2010028</v>
          </cell>
          <cell r="C1264" t="str">
            <v>Hà Thanh</v>
          </cell>
          <cell r="D1264" t="str">
            <v>Bình</v>
          </cell>
          <cell r="E1264" t="str">
            <v>24.03.96</v>
          </cell>
          <cell r="F1264" t="str">
            <v>14CĐ-CK2</v>
          </cell>
        </row>
        <row r="1265">
          <cell r="B1265" t="str">
            <v>14D2010032</v>
          </cell>
          <cell r="C1265" t="str">
            <v>Huỳnh Kim</v>
          </cell>
          <cell r="D1265" t="str">
            <v>Châu</v>
          </cell>
          <cell r="E1265" t="str">
            <v>03.02.95</v>
          </cell>
          <cell r="F1265" t="str">
            <v>14CĐ-CK2</v>
          </cell>
        </row>
        <row r="1266">
          <cell r="B1266" t="str">
            <v>14D2010040</v>
          </cell>
          <cell r="C1266" t="str">
            <v>Đàng Năng Xuân</v>
          </cell>
          <cell r="D1266" t="str">
            <v>Định</v>
          </cell>
          <cell r="E1266" t="str">
            <v>30.11.95</v>
          </cell>
          <cell r="F1266" t="str">
            <v>14CĐ-CK2</v>
          </cell>
        </row>
        <row r="1267">
          <cell r="B1267" t="str">
            <v>14D2010036</v>
          </cell>
          <cell r="C1267" t="str">
            <v>Nguyễn Thanh</v>
          </cell>
          <cell r="D1267" t="str">
            <v>Duy</v>
          </cell>
          <cell r="E1267" t="str">
            <v>08.01.96</v>
          </cell>
          <cell r="F1267" t="str">
            <v>14CĐ-CK2</v>
          </cell>
        </row>
        <row r="1268">
          <cell r="B1268" t="str">
            <v>14D2010044</v>
          </cell>
          <cell r="C1268" t="str">
            <v>Nguyễn Vũ Xuân</v>
          </cell>
          <cell r="D1268" t="str">
            <v>Giang</v>
          </cell>
          <cell r="E1268" t="str">
            <v>20.11.96</v>
          </cell>
          <cell r="F1268" t="str">
            <v>14CĐ-CK2</v>
          </cell>
        </row>
        <row r="1269">
          <cell r="B1269" t="str">
            <v>13D2010050</v>
          </cell>
          <cell r="C1269" t="str">
            <v>Vũ Đoàn Thế</v>
          </cell>
          <cell r="D1269" t="str">
            <v>Hải</v>
          </cell>
          <cell r="E1269" t="str">
            <v>01.02.94</v>
          </cell>
          <cell r="F1269" t="str">
            <v>14CĐ-CK2</v>
          </cell>
        </row>
        <row r="1270">
          <cell r="B1270" t="str">
            <v>14D2010048</v>
          </cell>
          <cell r="C1270" t="str">
            <v>Lê Đinh Nhật</v>
          </cell>
          <cell r="D1270" t="str">
            <v>Hào</v>
          </cell>
          <cell r="E1270" t="str">
            <v>24.07.96</v>
          </cell>
          <cell r="F1270" t="str">
            <v>14CĐ-CK2</v>
          </cell>
        </row>
        <row r="1271">
          <cell r="B1271" t="str">
            <v>14D2010052</v>
          </cell>
          <cell r="C1271" t="str">
            <v>Trương Văn</v>
          </cell>
          <cell r="D1271" t="str">
            <v>Hiển</v>
          </cell>
          <cell r="E1271" t="str">
            <v>10.06.96</v>
          </cell>
          <cell r="F1271" t="str">
            <v>14CĐ-CK2</v>
          </cell>
        </row>
        <row r="1272">
          <cell r="B1272" t="str">
            <v>14D2010056</v>
          </cell>
          <cell r="C1272" t="str">
            <v>Huỳnh Ngọc</v>
          </cell>
          <cell r="D1272" t="str">
            <v>Hiếu</v>
          </cell>
          <cell r="E1272" t="str">
            <v>28.07.95</v>
          </cell>
          <cell r="F1272" t="str">
            <v>14CĐ-CK2</v>
          </cell>
        </row>
        <row r="1273">
          <cell r="B1273" t="str">
            <v>14D2010060</v>
          </cell>
          <cell r="C1273" t="str">
            <v>Nguyễn Công</v>
          </cell>
          <cell r="D1273" t="str">
            <v>Hoàng</v>
          </cell>
          <cell r="E1273" t="str">
            <v>01.06.96</v>
          </cell>
          <cell r="F1273" t="str">
            <v>14CĐ-CK2</v>
          </cell>
        </row>
        <row r="1274">
          <cell r="B1274" t="str">
            <v>14D2010064</v>
          </cell>
          <cell r="C1274" t="str">
            <v>Nguyễn Minh</v>
          </cell>
          <cell r="D1274" t="str">
            <v>Hùng</v>
          </cell>
          <cell r="E1274" t="str">
            <v>05.09.96</v>
          </cell>
          <cell r="F1274" t="str">
            <v>14CĐ-CK2</v>
          </cell>
        </row>
        <row r="1275">
          <cell r="B1275" t="str">
            <v>14D2010068</v>
          </cell>
          <cell r="C1275" t="str">
            <v>Lê Trọng</v>
          </cell>
          <cell r="D1275" t="str">
            <v>Huy</v>
          </cell>
          <cell r="E1275" t="str">
            <v>14.09.95</v>
          </cell>
          <cell r="F1275" t="str">
            <v>14CĐ-CK2</v>
          </cell>
        </row>
        <row r="1276">
          <cell r="B1276" t="str">
            <v>14D2010072</v>
          </cell>
          <cell r="C1276" t="str">
            <v>Lê Minh</v>
          </cell>
          <cell r="D1276" t="str">
            <v>Khang</v>
          </cell>
          <cell r="E1276" t="str">
            <v>03.08.95</v>
          </cell>
          <cell r="F1276" t="str">
            <v>14CĐ-CK2</v>
          </cell>
        </row>
        <row r="1277">
          <cell r="B1277" t="str">
            <v>14D2010074</v>
          </cell>
          <cell r="C1277" t="str">
            <v>Phạm Quốc</v>
          </cell>
          <cell r="D1277" t="str">
            <v>Khánh</v>
          </cell>
          <cell r="E1277" t="str">
            <v>24.09.96</v>
          </cell>
          <cell r="F1277" t="str">
            <v>14CĐ-CK2</v>
          </cell>
        </row>
        <row r="1278">
          <cell r="B1278" t="str">
            <v>14D2010076</v>
          </cell>
          <cell r="C1278" t="str">
            <v>Nguyễn Tuấn</v>
          </cell>
          <cell r="D1278" t="str">
            <v>Kiệt</v>
          </cell>
          <cell r="E1278" t="str">
            <v>13.01.95</v>
          </cell>
          <cell r="F1278" t="str">
            <v>14CĐ-CK2</v>
          </cell>
        </row>
        <row r="1279">
          <cell r="B1279" t="str">
            <v>14D2010080</v>
          </cell>
          <cell r="C1279" t="str">
            <v>Nguyễn Hoàng</v>
          </cell>
          <cell r="D1279" t="str">
            <v>Lâm</v>
          </cell>
          <cell r="E1279" t="str">
            <v>19.08.96</v>
          </cell>
          <cell r="F1279" t="str">
            <v>14CĐ-CK2</v>
          </cell>
        </row>
        <row r="1280">
          <cell r="B1280" t="str">
            <v>14D2010177</v>
          </cell>
          <cell r="C1280" t="str">
            <v>Phan Sỹ</v>
          </cell>
          <cell r="D1280" t="str">
            <v>Lâm</v>
          </cell>
          <cell r="E1280" t="str">
            <v>01.01.96</v>
          </cell>
          <cell r="F1280" t="str">
            <v>14CĐ-CK2</v>
          </cell>
        </row>
        <row r="1281">
          <cell r="B1281" t="str">
            <v>14D2010184</v>
          </cell>
          <cell r="C1281" t="str">
            <v>Phạm Thế</v>
          </cell>
          <cell r="D1281" t="str">
            <v>Lộc</v>
          </cell>
          <cell r="E1281" t="str">
            <v>18.06.96</v>
          </cell>
          <cell r="F1281" t="str">
            <v>14CĐ-CK2</v>
          </cell>
        </row>
        <row r="1282">
          <cell r="B1282" t="str">
            <v>14D2010084</v>
          </cell>
          <cell r="C1282" t="str">
            <v>Trần Tấn</v>
          </cell>
          <cell r="D1282" t="str">
            <v>Lộc</v>
          </cell>
          <cell r="E1282" t="str">
            <v>25.10.95</v>
          </cell>
          <cell r="F1282" t="str">
            <v>14CĐ-CK2</v>
          </cell>
        </row>
        <row r="1283">
          <cell r="B1283" t="str">
            <v>14D2010086</v>
          </cell>
          <cell r="C1283" t="str">
            <v>Võ Văn</v>
          </cell>
          <cell r="D1283" t="str">
            <v>Lớn</v>
          </cell>
          <cell r="E1283" t="str">
            <v>05.08.96</v>
          </cell>
          <cell r="F1283" t="str">
            <v>14CĐ-CK2</v>
          </cell>
        </row>
        <row r="1284">
          <cell r="B1284" t="str">
            <v>14D2010088</v>
          </cell>
          <cell r="C1284" t="str">
            <v>Nguyễn Trí</v>
          </cell>
          <cell r="D1284" t="str">
            <v>Mẫn</v>
          </cell>
          <cell r="E1284" t="str">
            <v>13.12.96</v>
          </cell>
          <cell r="F1284" t="str">
            <v>14CĐ-CK2</v>
          </cell>
        </row>
        <row r="1285">
          <cell r="B1285" t="str">
            <v>14D2010090</v>
          </cell>
          <cell r="C1285" t="str">
            <v>Lại Tiến</v>
          </cell>
          <cell r="D1285" t="str">
            <v>Minh</v>
          </cell>
          <cell r="E1285" t="str">
            <v>24.12.95</v>
          </cell>
          <cell r="F1285" t="str">
            <v>14CĐ-CK2</v>
          </cell>
        </row>
        <row r="1286">
          <cell r="B1286" t="str">
            <v>14D2010092</v>
          </cell>
          <cell r="C1286" t="str">
            <v>Trần Thiện</v>
          </cell>
          <cell r="D1286" t="str">
            <v>Minh</v>
          </cell>
          <cell r="E1286" t="str">
            <v>09.09.96</v>
          </cell>
          <cell r="F1286" t="str">
            <v>14CĐ-CK2</v>
          </cell>
        </row>
        <row r="1287">
          <cell r="B1287" t="str">
            <v>14D2010094</v>
          </cell>
          <cell r="C1287" t="str">
            <v>Trần Minh</v>
          </cell>
          <cell r="D1287" t="str">
            <v>Nghị</v>
          </cell>
          <cell r="E1287" t="str">
            <v>02.02.96</v>
          </cell>
          <cell r="F1287" t="str">
            <v>14CĐ-CK2</v>
          </cell>
        </row>
        <row r="1288">
          <cell r="B1288" t="str">
            <v>14D2010190</v>
          </cell>
          <cell r="C1288" t="str">
            <v>Bành Đại</v>
          </cell>
          <cell r="D1288" t="str">
            <v>Nghĩa</v>
          </cell>
          <cell r="E1288" t="str">
            <v>23.10.92</v>
          </cell>
          <cell r="F1288" t="str">
            <v>14CĐ-CK2</v>
          </cell>
        </row>
        <row r="1289">
          <cell r="B1289" t="str">
            <v>14D2010096</v>
          </cell>
          <cell r="C1289" t="str">
            <v>Nguyễn Danh</v>
          </cell>
          <cell r="D1289" t="str">
            <v>Ngọc</v>
          </cell>
          <cell r="E1289" t="str">
            <v>02.02.96</v>
          </cell>
          <cell r="F1289" t="str">
            <v>14CĐ-CK2</v>
          </cell>
        </row>
        <row r="1290">
          <cell r="B1290" t="str">
            <v>14D2010181</v>
          </cell>
          <cell r="C1290" t="str">
            <v>Trần Ngọc</v>
          </cell>
          <cell r="D1290" t="str">
            <v>Ngọc</v>
          </cell>
          <cell r="E1290" t="str">
            <v>15.08.95</v>
          </cell>
          <cell r="F1290" t="str">
            <v>14CĐ-CK2</v>
          </cell>
        </row>
        <row r="1291">
          <cell r="B1291" t="str">
            <v>14D2010100</v>
          </cell>
          <cell r="C1291" t="str">
            <v>Trần Thanh</v>
          </cell>
          <cell r="D1291" t="str">
            <v>Nhàn</v>
          </cell>
          <cell r="E1291" t="str">
            <v>01.07.96</v>
          </cell>
          <cell r="F1291" t="str">
            <v>14CĐ-CK2</v>
          </cell>
        </row>
        <row r="1292">
          <cell r="B1292" t="str">
            <v>14D2010098</v>
          </cell>
          <cell r="C1292" t="str">
            <v>Đỗ Hoàng</v>
          </cell>
          <cell r="D1292" t="str">
            <v>Nhân</v>
          </cell>
          <cell r="E1292" t="str">
            <v>09.07.96</v>
          </cell>
          <cell r="F1292" t="str">
            <v>14CĐ-CK2</v>
          </cell>
        </row>
        <row r="1293">
          <cell r="B1293" t="str">
            <v>13D2010137</v>
          </cell>
          <cell r="C1293" t="str">
            <v>Trần Quang</v>
          </cell>
          <cell r="D1293" t="str">
            <v>Nhân</v>
          </cell>
          <cell r="E1293" t="str">
            <v>09.08.95</v>
          </cell>
          <cell r="F1293" t="str">
            <v>14CĐ-CK2</v>
          </cell>
        </row>
        <row r="1294">
          <cell r="B1294" t="str">
            <v>14D2010102</v>
          </cell>
          <cell r="C1294" t="str">
            <v>Nguyễn Vĩnh</v>
          </cell>
          <cell r="D1294" t="str">
            <v>Nhu</v>
          </cell>
          <cell r="E1294" t="str">
            <v>24.01.96</v>
          </cell>
          <cell r="F1294" t="str">
            <v>14CĐ-CK2</v>
          </cell>
        </row>
        <row r="1295">
          <cell r="B1295" t="str">
            <v>14D2010104</v>
          </cell>
          <cell r="C1295" t="str">
            <v>Đỗ Thiên</v>
          </cell>
          <cell r="D1295" t="str">
            <v>Pháp</v>
          </cell>
          <cell r="E1295" t="str">
            <v>03.02.96</v>
          </cell>
          <cell r="F1295" t="str">
            <v>14CĐ-CK2</v>
          </cell>
        </row>
        <row r="1296">
          <cell r="B1296" t="str">
            <v>14D2010106</v>
          </cell>
          <cell r="C1296" t="str">
            <v>Võ Minh</v>
          </cell>
          <cell r="D1296" t="str">
            <v>Phát</v>
          </cell>
          <cell r="E1296" t="str">
            <v>13.07.95</v>
          </cell>
          <cell r="F1296" t="str">
            <v>14CĐ-CK2</v>
          </cell>
        </row>
        <row r="1297">
          <cell r="B1297" t="str">
            <v>14D2010108</v>
          </cell>
          <cell r="C1297" t="str">
            <v>Chung Văn</v>
          </cell>
          <cell r="D1297" t="str">
            <v>Phong</v>
          </cell>
          <cell r="E1297" t="str">
            <v>10.07.95</v>
          </cell>
          <cell r="F1297" t="str">
            <v>14CĐ-CK2</v>
          </cell>
        </row>
        <row r="1298">
          <cell r="B1298" t="str">
            <v>14D2010110</v>
          </cell>
          <cell r="C1298" t="str">
            <v>Trần Tân</v>
          </cell>
          <cell r="D1298" t="str">
            <v>Phú</v>
          </cell>
          <cell r="E1298" t="str">
            <v>20.06.95</v>
          </cell>
          <cell r="F1298" t="str">
            <v>14CĐ-CK2</v>
          </cell>
        </row>
        <row r="1299">
          <cell r="B1299" t="str">
            <v>14D2010112</v>
          </cell>
          <cell r="C1299" t="str">
            <v>Dương Nguyễn Khánh</v>
          </cell>
          <cell r="D1299" t="str">
            <v>Phương</v>
          </cell>
          <cell r="E1299" t="str">
            <v>19.07.95</v>
          </cell>
          <cell r="F1299" t="str">
            <v>14CĐ-CK2</v>
          </cell>
        </row>
        <row r="1300">
          <cell r="B1300" t="str">
            <v>14D2010114</v>
          </cell>
          <cell r="C1300" t="str">
            <v>Phan Tấn</v>
          </cell>
          <cell r="D1300" t="str">
            <v>Quang</v>
          </cell>
          <cell r="E1300" t="str">
            <v>12.06.96</v>
          </cell>
          <cell r="F1300" t="str">
            <v>14CĐ-CK2</v>
          </cell>
        </row>
        <row r="1301">
          <cell r="B1301" t="str">
            <v>14D2010116</v>
          </cell>
          <cell r="C1301" t="str">
            <v>Võ Duy</v>
          </cell>
          <cell r="D1301" t="str">
            <v>Quang</v>
          </cell>
          <cell r="E1301" t="str">
            <v>10.08.96</v>
          </cell>
          <cell r="F1301" t="str">
            <v>14CĐ-CK2</v>
          </cell>
        </row>
        <row r="1302">
          <cell r="B1302" t="str">
            <v>14D2010118</v>
          </cell>
          <cell r="C1302" t="str">
            <v>Trần Văn</v>
          </cell>
          <cell r="D1302" t="str">
            <v>Quý</v>
          </cell>
          <cell r="E1302" t="str">
            <v>08.04.96</v>
          </cell>
          <cell r="F1302" t="str">
            <v>14CĐ-CK2</v>
          </cell>
        </row>
        <row r="1303">
          <cell r="B1303" t="str">
            <v>13D2010172</v>
          </cell>
          <cell r="C1303" t="str">
            <v>Hồ Tấn</v>
          </cell>
          <cell r="D1303" t="str">
            <v>Sang</v>
          </cell>
          <cell r="E1303" t="str">
            <v>10.09.95</v>
          </cell>
          <cell r="F1303" t="str">
            <v>14CĐ-CK2</v>
          </cell>
        </row>
        <row r="1304">
          <cell r="B1304" t="str">
            <v>14D2010119</v>
          </cell>
          <cell r="C1304" t="str">
            <v>Nguyễn Đoàn</v>
          </cell>
          <cell r="D1304" t="str">
            <v>Sang</v>
          </cell>
          <cell r="E1304" t="str">
            <v>02.08.96</v>
          </cell>
          <cell r="F1304" t="str">
            <v>14CĐ-CK2</v>
          </cell>
        </row>
        <row r="1305">
          <cell r="B1305" t="str">
            <v>14D2010121</v>
          </cell>
          <cell r="C1305" t="str">
            <v>Đặng Hoàng</v>
          </cell>
          <cell r="D1305" t="str">
            <v>Sơn</v>
          </cell>
          <cell r="E1305" t="str">
            <v>07.06.96</v>
          </cell>
          <cell r="F1305" t="str">
            <v>14CĐ-CK2</v>
          </cell>
        </row>
        <row r="1306">
          <cell r="B1306" t="str">
            <v>14D2010180</v>
          </cell>
          <cell r="C1306" t="str">
            <v>Hồ Phạm Hoàng</v>
          </cell>
          <cell r="D1306" t="str">
            <v>Tâm</v>
          </cell>
          <cell r="E1306" t="str">
            <v>20.09.96</v>
          </cell>
          <cell r="F1306" t="str">
            <v>14CĐ-CK2</v>
          </cell>
        </row>
        <row r="1307">
          <cell r="B1307" t="str">
            <v>14D2010122</v>
          </cell>
          <cell r="C1307" t="str">
            <v>Lê Văn</v>
          </cell>
          <cell r="D1307" t="str">
            <v>Tâm</v>
          </cell>
          <cell r="E1307" t="str">
            <v>08.12.96</v>
          </cell>
          <cell r="F1307" t="str">
            <v>14CĐ-CK2</v>
          </cell>
        </row>
        <row r="1308">
          <cell r="B1308" t="str">
            <v>14D2010125</v>
          </cell>
          <cell r="C1308" t="str">
            <v>Đào Duy</v>
          </cell>
          <cell r="D1308" t="str">
            <v>Thắng</v>
          </cell>
          <cell r="E1308" t="str">
            <v>20.11.92</v>
          </cell>
          <cell r="F1308" t="str">
            <v>14CĐ-CK2</v>
          </cell>
        </row>
        <row r="1309">
          <cell r="B1309" t="str">
            <v>14D2010128</v>
          </cell>
          <cell r="C1309" t="str">
            <v>Nguyễn</v>
          </cell>
          <cell r="D1309" t="str">
            <v>Thành</v>
          </cell>
          <cell r="E1309" t="str">
            <v>10.10.94</v>
          </cell>
          <cell r="F1309" t="str">
            <v>14CĐ-CK2</v>
          </cell>
        </row>
        <row r="1310">
          <cell r="B1310" t="str">
            <v>14D2010130</v>
          </cell>
          <cell r="C1310" t="str">
            <v>Phồng Quân</v>
          </cell>
          <cell r="D1310" t="str">
            <v>Thành</v>
          </cell>
          <cell r="E1310" t="str">
            <v>16.10.96</v>
          </cell>
          <cell r="F1310" t="str">
            <v>14CĐ-CK2</v>
          </cell>
        </row>
        <row r="1311">
          <cell r="B1311" t="str">
            <v>14D2010131</v>
          </cell>
          <cell r="C1311" t="str">
            <v>Phạm Mạnh</v>
          </cell>
          <cell r="D1311" t="str">
            <v>Thi</v>
          </cell>
          <cell r="E1311" t="str">
            <v>03.07.95</v>
          </cell>
          <cell r="F1311" t="str">
            <v>14CĐ-CK2</v>
          </cell>
        </row>
        <row r="1312">
          <cell r="B1312" t="str">
            <v>14D2010134</v>
          </cell>
          <cell r="C1312" t="str">
            <v>Nguyễn Thanh</v>
          </cell>
          <cell r="D1312" t="str">
            <v>Thiên</v>
          </cell>
          <cell r="E1312" t="str">
            <v>11.10.96</v>
          </cell>
          <cell r="F1312" t="str">
            <v>14CĐ-CK2</v>
          </cell>
        </row>
        <row r="1313">
          <cell r="B1313" t="str">
            <v>14D2010137</v>
          </cell>
          <cell r="C1313" t="str">
            <v>Lê Văn</v>
          </cell>
          <cell r="D1313" t="str">
            <v>Thừa</v>
          </cell>
          <cell r="E1313" t="str">
            <v>01.03.96</v>
          </cell>
          <cell r="F1313" t="str">
            <v>14CĐ-CK2</v>
          </cell>
        </row>
        <row r="1314">
          <cell r="B1314" t="str">
            <v>14D2010140</v>
          </cell>
          <cell r="C1314" t="str">
            <v>Nguyễn Thành</v>
          </cell>
          <cell r="D1314" t="str">
            <v>Thương</v>
          </cell>
          <cell r="E1314" t="str">
            <v>09.07.96</v>
          </cell>
          <cell r="F1314" t="str">
            <v>14CĐ-CK2</v>
          </cell>
        </row>
        <row r="1315">
          <cell r="B1315" t="str">
            <v>14D2010143</v>
          </cell>
          <cell r="C1315" t="str">
            <v>Hoàng Minh</v>
          </cell>
          <cell r="D1315" t="str">
            <v>Tiến</v>
          </cell>
          <cell r="E1315" t="str">
            <v>23.03.93</v>
          </cell>
          <cell r="F1315" t="str">
            <v>14CĐ-CK2</v>
          </cell>
        </row>
        <row r="1316">
          <cell r="B1316" t="str">
            <v>14D2010146</v>
          </cell>
          <cell r="C1316" t="str">
            <v>Võ Trung</v>
          </cell>
          <cell r="D1316" t="str">
            <v>Tín</v>
          </cell>
          <cell r="E1316" t="str">
            <v>30.11.96</v>
          </cell>
          <cell r="F1316" t="str">
            <v>14CĐ-CK2</v>
          </cell>
        </row>
        <row r="1317">
          <cell r="B1317" t="str">
            <v>14D2010149</v>
          </cell>
          <cell r="C1317" t="str">
            <v>Nguyễn Văn</v>
          </cell>
          <cell r="D1317" t="str">
            <v>Tới</v>
          </cell>
          <cell r="E1317" t="str">
            <v>10.05.96</v>
          </cell>
          <cell r="F1317" t="str">
            <v>14CĐ-CK2</v>
          </cell>
        </row>
        <row r="1318">
          <cell r="B1318" t="str">
            <v>14D2010154</v>
          </cell>
          <cell r="C1318" t="str">
            <v>Nguyễn Hùng</v>
          </cell>
          <cell r="D1318" t="str">
            <v>Triều</v>
          </cell>
          <cell r="E1318" t="str">
            <v>20.11.96</v>
          </cell>
          <cell r="F1318" t="str">
            <v>14CĐ-CK2</v>
          </cell>
        </row>
        <row r="1319">
          <cell r="B1319" t="str">
            <v>14D2010152</v>
          </cell>
          <cell r="C1319" t="str">
            <v>Lộ Tiểu Bình</v>
          </cell>
          <cell r="D1319" t="str">
            <v>Triệu</v>
          </cell>
          <cell r="E1319" t="str">
            <v>20.10.96</v>
          </cell>
          <cell r="F1319" t="str">
            <v>14CĐ-CK2</v>
          </cell>
        </row>
        <row r="1320">
          <cell r="B1320" t="str">
            <v>14D2010155</v>
          </cell>
          <cell r="C1320" t="str">
            <v>Cao Nhật</v>
          </cell>
          <cell r="D1320" t="str">
            <v>Trình</v>
          </cell>
          <cell r="E1320" t="str">
            <v>26.09.96</v>
          </cell>
          <cell r="F1320" t="str">
            <v>14CĐ-CK2</v>
          </cell>
        </row>
        <row r="1321">
          <cell r="B1321" t="str">
            <v>14D2010161</v>
          </cell>
          <cell r="C1321" t="str">
            <v>Đỗ Đức Anh</v>
          </cell>
          <cell r="D1321" t="str">
            <v>Tuấn</v>
          </cell>
          <cell r="E1321" t="str">
            <v>12.04.96</v>
          </cell>
          <cell r="F1321" t="str">
            <v>14CĐ-CK2</v>
          </cell>
        </row>
        <row r="1322">
          <cell r="B1322" t="str">
            <v>14D2010167</v>
          </cell>
          <cell r="C1322" t="str">
            <v>Nguyễn Ngọc</v>
          </cell>
          <cell r="D1322" t="str">
            <v>Tưởng</v>
          </cell>
          <cell r="E1322" t="str">
            <v>10.10.95</v>
          </cell>
          <cell r="F1322" t="str">
            <v>14CĐ-CK2</v>
          </cell>
        </row>
        <row r="1323">
          <cell r="B1323" t="str">
            <v>14D2010170</v>
          </cell>
          <cell r="C1323" t="str">
            <v>Trần Thanh</v>
          </cell>
          <cell r="D1323" t="str">
            <v>Vĩnh</v>
          </cell>
          <cell r="E1323" t="str">
            <v>20.05.95</v>
          </cell>
          <cell r="F1323" t="str">
            <v>14CĐ-CK2</v>
          </cell>
        </row>
        <row r="1324">
          <cell r="B1324" t="str">
            <v>14D2010187</v>
          </cell>
          <cell r="C1324" t="str">
            <v>Nguyễn Mộng</v>
          </cell>
          <cell r="D1324" t="str">
            <v>Vương</v>
          </cell>
          <cell r="E1324" t="str">
            <v>19.07.93</v>
          </cell>
          <cell r="F1324" t="str">
            <v>14CĐ-CK2</v>
          </cell>
        </row>
        <row r="1325">
          <cell r="B1325" t="str">
            <v>14D2010173</v>
          </cell>
          <cell r="C1325" t="str">
            <v>Nguyễn Văn</v>
          </cell>
          <cell r="D1325" t="str">
            <v>Vương</v>
          </cell>
          <cell r="E1325" t="str">
            <v>22.02.95</v>
          </cell>
          <cell r="F1325" t="str">
            <v>14CĐ-CK2</v>
          </cell>
        </row>
        <row r="1326">
          <cell r="B1326" t="str">
            <v>14D2010029</v>
          </cell>
          <cell r="C1326" t="str">
            <v>Trần Võ</v>
          </cell>
          <cell r="D1326" t="str">
            <v>Bình</v>
          </cell>
          <cell r="E1326" t="str">
            <v>15.10.95</v>
          </cell>
          <cell r="F1326" t="str">
            <v>14CĐ-CK3</v>
          </cell>
        </row>
        <row r="1327">
          <cell r="B1327" t="str">
            <v>14D2010033</v>
          </cell>
          <cell r="C1327" t="str">
            <v>Huỳnh Công</v>
          </cell>
          <cell r="D1327" t="str">
            <v>Danh</v>
          </cell>
          <cell r="E1327" t="str">
            <v>12.02.96</v>
          </cell>
          <cell r="F1327" t="str">
            <v>14CĐ-CK3</v>
          </cell>
        </row>
        <row r="1328">
          <cell r="B1328" t="str">
            <v>13D2010031</v>
          </cell>
          <cell r="C1328" t="str">
            <v>Cao Nguyễn Mẫn</v>
          </cell>
          <cell r="D1328" t="str">
            <v>Đạt</v>
          </cell>
          <cell r="E1328" t="str">
            <v>24.08.95</v>
          </cell>
          <cell r="F1328" t="str">
            <v>14CĐ-CK3</v>
          </cell>
        </row>
        <row r="1329">
          <cell r="B1329" t="str">
            <v>14D2010038</v>
          </cell>
          <cell r="C1329" t="str">
            <v>Trương Công</v>
          </cell>
          <cell r="D1329" t="str">
            <v>Đạt</v>
          </cell>
          <cell r="E1329" t="str">
            <v>27.01.96</v>
          </cell>
          <cell r="F1329" t="str">
            <v>14CĐ-CK3</v>
          </cell>
        </row>
        <row r="1330">
          <cell r="B1330" t="str">
            <v>14D2010191</v>
          </cell>
          <cell r="C1330" t="str">
            <v>Lương Kim</v>
          </cell>
          <cell r="D1330" t="str">
            <v>Điền</v>
          </cell>
          <cell r="E1330" t="str">
            <v>12.11.96</v>
          </cell>
          <cell r="F1330" t="str">
            <v>14CĐ-CK3</v>
          </cell>
        </row>
        <row r="1331">
          <cell r="B1331" t="str">
            <v>14D2010041</v>
          </cell>
          <cell r="C1331" t="str">
            <v>Nguyễn Thành</v>
          </cell>
          <cell r="D1331" t="str">
            <v>Đông</v>
          </cell>
          <cell r="E1331" t="str">
            <v>07.11.96</v>
          </cell>
          <cell r="F1331" t="str">
            <v>14CĐ-CK3</v>
          </cell>
        </row>
        <row r="1332">
          <cell r="B1332" t="str">
            <v>14D2010035</v>
          </cell>
          <cell r="C1332" t="str">
            <v>Trần Xuân</v>
          </cell>
          <cell r="D1332" t="str">
            <v>Dương</v>
          </cell>
          <cell r="E1332" t="str">
            <v>28.09.96</v>
          </cell>
          <cell r="F1332" t="str">
            <v>14CĐ-CK3</v>
          </cell>
        </row>
        <row r="1333">
          <cell r="B1333" t="str">
            <v>14D2010037</v>
          </cell>
          <cell r="C1333" t="str">
            <v>Phạm</v>
          </cell>
          <cell r="D1333" t="str">
            <v>Duy</v>
          </cell>
          <cell r="E1333" t="str">
            <v>09.10.96</v>
          </cell>
          <cell r="F1333" t="str">
            <v>14CĐ-CK3</v>
          </cell>
        </row>
        <row r="1334">
          <cell r="B1334" t="str">
            <v>13D2010027</v>
          </cell>
          <cell r="C1334" t="str">
            <v>Phạm Khắc</v>
          </cell>
          <cell r="D1334" t="str">
            <v>Duy</v>
          </cell>
          <cell r="E1334" t="str">
            <v>18.07.94</v>
          </cell>
          <cell r="F1334" t="str">
            <v>14CĐ-CK3</v>
          </cell>
        </row>
        <row r="1335">
          <cell r="B1335" t="str">
            <v>14D2010045</v>
          </cell>
          <cell r="C1335" t="str">
            <v>Nguyễn Sỹ</v>
          </cell>
          <cell r="D1335" t="str">
            <v>Hải</v>
          </cell>
          <cell r="E1335" t="str">
            <v>11.01.96</v>
          </cell>
          <cell r="F1335" t="str">
            <v>14CĐ-CK3</v>
          </cell>
        </row>
        <row r="1336">
          <cell r="B1336" t="str">
            <v>14D2010049</v>
          </cell>
          <cell r="C1336" t="str">
            <v>Lê Bá</v>
          </cell>
          <cell r="D1336" t="str">
            <v>Hậu</v>
          </cell>
          <cell r="E1336" t="str">
            <v>25.07.96</v>
          </cell>
          <cell r="F1336" t="str">
            <v>14CĐ-CK3</v>
          </cell>
        </row>
        <row r="1337">
          <cell r="B1337" t="str">
            <v>14D2010053</v>
          </cell>
          <cell r="C1337" t="str">
            <v>Nguyễn Hoàng</v>
          </cell>
          <cell r="D1337" t="str">
            <v>Hiệp</v>
          </cell>
          <cell r="E1337" t="str">
            <v>25.05.96</v>
          </cell>
          <cell r="F1337" t="str">
            <v>14CĐ-CK3</v>
          </cell>
        </row>
        <row r="1338">
          <cell r="B1338" t="str">
            <v>14D2010057</v>
          </cell>
          <cell r="C1338" t="str">
            <v>Nguyễn Phan</v>
          </cell>
          <cell r="D1338" t="str">
            <v>Hiếu</v>
          </cell>
          <cell r="E1338" t="str">
            <v>01.05.95</v>
          </cell>
          <cell r="F1338" t="str">
            <v>14CĐ-CK3</v>
          </cell>
        </row>
        <row r="1339">
          <cell r="B1339" t="str">
            <v>14D2010061</v>
          </cell>
          <cell r="C1339" t="str">
            <v>Thân Trọng</v>
          </cell>
          <cell r="D1339" t="str">
            <v>Hoàng</v>
          </cell>
          <cell r="E1339" t="str">
            <v>29.12.96</v>
          </cell>
          <cell r="F1339" t="str">
            <v>14CĐ-CK3</v>
          </cell>
        </row>
        <row r="1340">
          <cell r="B1340" t="str">
            <v>14D2010065</v>
          </cell>
          <cell r="C1340" t="str">
            <v>Trần Thanh</v>
          </cell>
          <cell r="D1340" t="str">
            <v>Hùng</v>
          </cell>
          <cell r="E1340" t="str">
            <v>06.05.96</v>
          </cell>
          <cell r="F1340" t="str">
            <v>14CĐ-CK3</v>
          </cell>
        </row>
        <row r="1341">
          <cell r="B1341" t="str">
            <v>14D2010069</v>
          </cell>
          <cell r="C1341" t="str">
            <v>Nguyễn Đình</v>
          </cell>
          <cell r="D1341" t="str">
            <v>Huy</v>
          </cell>
          <cell r="E1341" t="str">
            <v>03.01.96</v>
          </cell>
          <cell r="F1341" t="str">
            <v>14CĐ-CK3</v>
          </cell>
        </row>
        <row r="1342">
          <cell r="B1342" t="str">
            <v>14D2010073</v>
          </cell>
          <cell r="C1342" t="str">
            <v>Thành Phú Duy</v>
          </cell>
          <cell r="D1342" t="str">
            <v>Khang</v>
          </cell>
          <cell r="E1342" t="str">
            <v>19.05.95</v>
          </cell>
          <cell r="F1342" t="str">
            <v>14CĐ-CK3</v>
          </cell>
        </row>
        <row r="1343">
          <cell r="B1343" t="str">
            <v>14D2010077</v>
          </cell>
          <cell r="C1343" t="str">
            <v>Phạm Viết</v>
          </cell>
          <cell r="D1343" t="str">
            <v>Kiệt</v>
          </cell>
          <cell r="E1343" t="str">
            <v>21.02.96</v>
          </cell>
          <cell r="F1343" t="str">
            <v>14CĐ-CK3</v>
          </cell>
        </row>
        <row r="1344">
          <cell r="B1344" t="str">
            <v>14D2010081</v>
          </cell>
          <cell r="C1344" t="str">
            <v>Nguyễn Tùng</v>
          </cell>
          <cell r="D1344" t="str">
            <v>Lâm</v>
          </cell>
          <cell r="E1344" t="str">
            <v>10.10.95</v>
          </cell>
          <cell r="F1344" t="str">
            <v>14CĐ-CK3</v>
          </cell>
        </row>
        <row r="1345">
          <cell r="B1345" t="str">
            <v>14D2010082</v>
          </cell>
          <cell r="C1345" t="str">
            <v>Vũ Đặng Công</v>
          </cell>
          <cell r="D1345" t="str">
            <v>Lân</v>
          </cell>
          <cell r="E1345" t="str">
            <v>29.06.96</v>
          </cell>
          <cell r="F1345" t="str">
            <v>14CĐ-CK3</v>
          </cell>
        </row>
        <row r="1346">
          <cell r="B1346" t="str">
            <v>13D2010103</v>
          </cell>
          <cell r="C1346" t="str">
            <v>Trần Văn</v>
          </cell>
          <cell r="D1346" t="str">
            <v>Linh</v>
          </cell>
          <cell r="E1346" t="str">
            <v>23.09.93</v>
          </cell>
          <cell r="F1346" t="str">
            <v>14CĐ-CK3</v>
          </cell>
        </row>
        <row r="1347">
          <cell r="B1347" t="str">
            <v>14D2010085</v>
          </cell>
          <cell r="C1347" t="str">
            <v>Bùi Đức</v>
          </cell>
          <cell r="D1347" t="str">
            <v>Lợi</v>
          </cell>
          <cell r="E1347" t="str">
            <v>13.04.96</v>
          </cell>
          <cell r="F1347" t="str">
            <v>14CĐ-CK3</v>
          </cell>
        </row>
        <row r="1348">
          <cell r="B1348" t="str">
            <v>14D2010089</v>
          </cell>
          <cell r="C1348" t="str">
            <v>Nguyễn Văn</v>
          </cell>
          <cell r="D1348" t="str">
            <v>Mẫn</v>
          </cell>
          <cell r="E1348" t="str">
            <v>04.12.96</v>
          </cell>
          <cell r="F1348" t="str">
            <v>14CĐ-CK3</v>
          </cell>
        </row>
        <row r="1349">
          <cell r="B1349" t="str">
            <v>14D2010093</v>
          </cell>
          <cell r="C1349" t="str">
            <v>Nguyễn Hải</v>
          </cell>
          <cell r="D1349" t="str">
            <v>Nam</v>
          </cell>
          <cell r="E1349" t="str">
            <v>20.06.96</v>
          </cell>
          <cell r="F1349" t="str">
            <v>14CĐ-CK3</v>
          </cell>
        </row>
        <row r="1350">
          <cell r="B1350" t="str">
            <v>14D2010101</v>
          </cell>
          <cell r="C1350" t="str">
            <v>Nguyễn Văn</v>
          </cell>
          <cell r="D1350" t="str">
            <v>Nhật</v>
          </cell>
          <cell r="E1350" t="str">
            <v>10.06.96</v>
          </cell>
          <cell r="F1350" t="str">
            <v>14CĐ-CK3</v>
          </cell>
        </row>
        <row r="1351">
          <cell r="B1351" t="str">
            <v>14D2010105</v>
          </cell>
          <cell r="C1351" t="str">
            <v>Huỳnh Đại</v>
          </cell>
          <cell r="D1351" t="str">
            <v>Phát</v>
          </cell>
          <cell r="E1351" t="str">
            <v>20.02.95</v>
          </cell>
          <cell r="F1351" t="str">
            <v>14CĐ-CK3</v>
          </cell>
        </row>
        <row r="1352">
          <cell r="B1352" t="str">
            <v>14D2010109</v>
          </cell>
          <cell r="C1352" t="str">
            <v>Nguyễn Công</v>
          </cell>
          <cell r="D1352" t="str">
            <v>Phong</v>
          </cell>
          <cell r="E1352" t="str">
            <v>10.11.96</v>
          </cell>
          <cell r="F1352" t="str">
            <v>14CĐ-CK3</v>
          </cell>
        </row>
        <row r="1353">
          <cell r="B1353" t="str">
            <v>14D2010113</v>
          </cell>
          <cell r="C1353" t="str">
            <v>Mai Nguyễn Anh</v>
          </cell>
          <cell r="D1353" t="str">
            <v>Quân</v>
          </cell>
          <cell r="E1353" t="str">
            <v>26.02.94</v>
          </cell>
          <cell r="F1353" t="str">
            <v>14CĐ-CK3</v>
          </cell>
        </row>
        <row r="1354">
          <cell r="B1354" t="str">
            <v>14D2010117</v>
          </cell>
          <cell r="C1354" t="str">
            <v>Cao</v>
          </cell>
          <cell r="D1354" t="str">
            <v>Quốc</v>
          </cell>
          <cell r="E1354" t="str">
            <v>01.09.96</v>
          </cell>
          <cell r="F1354" t="str">
            <v>14CĐ-CK3</v>
          </cell>
        </row>
        <row r="1355">
          <cell r="B1355" t="str">
            <v>13D2010171</v>
          </cell>
          <cell r="C1355" t="str">
            <v>Bùi Hà</v>
          </cell>
          <cell r="D1355" t="str">
            <v>Sang</v>
          </cell>
          <cell r="E1355" t="str">
            <v>02.11.95</v>
          </cell>
          <cell r="F1355" t="str">
            <v>14CĐ-CK3</v>
          </cell>
        </row>
        <row r="1356">
          <cell r="B1356" t="str">
            <v>14D2010120</v>
          </cell>
          <cell r="C1356" t="str">
            <v>Trần Minh</v>
          </cell>
          <cell r="D1356" t="str">
            <v>Sang</v>
          </cell>
          <cell r="E1356" t="str">
            <v>04.08.95</v>
          </cell>
          <cell r="F1356" t="str">
            <v>14CĐ-CK3</v>
          </cell>
        </row>
        <row r="1357">
          <cell r="B1357" t="str">
            <v>14D2010188</v>
          </cell>
          <cell r="C1357" t="str">
            <v>Lý Minh</v>
          </cell>
          <cell r="D1357" t="str">
            <v>Tâm</v>
          </cell>
          <cell r="E1357" t="str">
            <v>24.06.96</v>
          </cell>
          <cell r="F1357" t="str">
            <v>14CĐ-CK3</v>
          </cell>
        </row>
        <row r="1358">
          <cell r="B1358" t="str">
            <v>14D2010123</v>
          </cell>
          <cell r="C1358" t="str">
            <v>Nguyễn Thanh</v>
          </cell>
          <cell r="D1358" t="str">
            <v>Tây</v>
          </cell>
          <cell r="E1358" t="str">
            <v>30.12.96</v>
          </cell>
          <cell r="F1358" t="str">
            <v>14CĐ-CK3</v>
          </cell>
        </row>
        <row r="1359">
          <cell r="B1359" t="str">
            <v>14D2010124</v>
          </cell>
          <cell r="C1359" t="str">
            <v>Dương Công</v>
          </cell>
          <cell r="D1359" t="str">
            <v>Thắng</v>
          </cell>
          <cell r="E1359" t="str">
            <v>26.10.96</v>
          </cell>
          <cell r="F1359" t="str">
            <v>14CĐ-CK3</v>
          </cell>
        </row>
        <row r="1360">
          <cell r="B1360" t="str">
            <v>14D2010127</v>
          </cell>
          <cell r="C1360" t="str">
            <v>Lê Đình</v>
          </cell>
          <cell r="D1360" t="str">
            <v>Thành</v>
          </cell>
          <cell r="E1360" t="str">
            <v>03.09.95</v>
          </cell>
          <cell r="F1360" t="str">
            <v>14CĐ-CK3</v>
          </cell>
        </row>
        <row r="1361">
          <cell r="B1361" t="str">
            <v>14D2010129</v>
          </cell>
          <cell r="C1361" t="str">
            <v>Nguyễn Công</v>
          </cell>
          <cell r="D1361" t="str">
            <v>Thành</v>
          </cell>
          <cell r="E1361" t="str">
            <v>06.09.95</v>
          </cell>
          <cell r="F1361" t="str">
            <v>14CĐ-CK3</v>
          </cell>
        </row>
        <row r="1362">
          <cell r="B1362" t="str">
            <v>14D2010133</v>
          </cell>
          <cell r="C1362" t="str">
            <v>Nguyễn Đức</v>
          </cell>
          <cell r="D1362" t="str">
            <v>Thiên</v>
          </cell>
          <cell r="E1362" t="str">
            <v>31.03.96</v>
          </cell>
          <cell r="F1362" t="str">
            <v>14CĐ-CK3</v>
          </cell>
        </row>
        <row r="1363">
          <cell r="B1363" t="str">
            <v>14D2010132</v>
          </cell>
          <cell r="C1363" t="str">
            <v>Huỳnh Công</v>
          </cell>
          <cell r="D1363" t="str">
            <v>Thiện</v>
          </cell>
          <cell r="E1363" t="str">
            <v>26.11.96</v>
          </cell>
          <cell r="F1363" t="str">
            <v>14CĐ-CK3</v>
          </cell>
        </row>
        <row r="1364">
          <cell r="B1364" t="str">
            <v>14D2010183</v>
          </cell>
          <cell r="C1364" t="str">
            <v>Nguyễn Đức</v>
          </cell>
          <cell r="D1364" t="str">
            <v>Thịnh</v>
          </cell>
          <cell r="E1364" t="str">
            <v>25.06.95</v>
          </cell>
          <cell r="F1364" t="str">
            <v>14CĐ-CK3</v>
          </cell>
        </row>
        <row r="1365">
          <cell r="B1365" t="str">
            <v>14D2010135</v>
          </cell>
          <cell r="C1365" t="str">
            <v>Trần Vinh</v>
          </cell>
          <cell r="D1365" t="str">
            <v>Thịnh</v>
          </cell>
          <cell r="E1365" t="str">
            <v>12.05.96</v>
          </cell>
          <cell r="F1365" t="str">
            <v>14CĐ-CK3</v>
          </cell>
        </row>
        <row r="1366">
          <cell r="B1366" t="str">
            <v>14D2010136</v>
          </cell>
          <cell r="C1366" t="str">
            <v>Đặng Minh</v>
          </cell>
          <cell r="D1366" t="str">
            <v>Thông</v>
          </cell>
          <cell r="E1366" t="str">
            <v>17.11.96</v>
          </cell>
          <cell r="F1366" t="str">
            <v>14CĐ-CK3</v>
          </cell>
        </row>
        <row r="1367">
          <cell r="B1367" t="str">
            <v>14D2010138</v>
          </cell>
          <cell r="C1367" t="str">
            <v>Hồ Văn</v>
          </cell>
          <cell r="D1367" t="str">
            <v>Thuận</v>
          </cell>
          <cell r="E1367" t="str">
            <v>02.11.95</v>
          </cell>
          <cell r="F1367" t="str">
            <v>14CĐ-CK3</v>
          </cell>
        </row>
        <row r="1368">
          <cell r="B1368" t="str">
            <v>14D2010139</v>
          </cell>
          <cell r="C1368" t="str">
            <v>Lê Hiệp</v>
          </cell>
          <cell r="D1368" t="str">
            <v>Thuận</v>
          </cell>
          <cell r="E1368" t="str">
            <v>10.02.91</v>
          </cell>
          <cell r="F1368" t="str">
            <v>14CĐ-CK3</v>
          </cell>
        </row>
        <row r="1369">
          <cell r="B1369" t="str">
            <v>14D2010141</v>
          </cell>
          <cell r="C1369" t="str">
            <v>Võ Duy Thái</v>
          </cell>
          <cell r="D1369" t="str">
            <v>Thụy</v>
          </cell>
          <cell r="E1369" t="str">
            <v>14.09.96</v>
          </cell>
          <cell r="F1369" t="str">
            <v>14CĐ-CK3</v>
          </cell>
        </row>
        <row r="1370">
          <cell r="B1370" t="str">
            <v>14D2010142</v>
          </cell>
          <cell r="C1370" t="str">
            <v>Đàm Quốc</v>
          </cell>
          <cell r="D1370" t="str">
            <v>Tiến</v>
          </cell>
          <cell r="E1370" t="str">
            <v>12.11.96</v>
          </cell>
          <cell r="F1370" t="str">
            <v>14CĐ-CK3</v>
          </cell>
        </row>
        <row r="1371">
          <cell r="B1371" t="str">
            <v>14D2010144</v>
          </cell>
          <cell r="C1371" t="str">
            <v>Lê Trung</v>
          </cell>
          <cell r="D1371" t="str">
            <v>Tín</v>
          </cell>
          <cell r="E1371" t="str">
            <v>23.10.96</v>
          </cell>
          <cell r="F1371" t="str">
            <v>14CĐ-CK3</v>
          </cell>
        </row>
        <row r="1372">
          <cell r="B1372" t="str">
            <v>14D2010145</v>
          </cell>
          <cell r="C1372" t="str">
            <v>Nguyễn Long</v>
          </cell>
          <cell r="D1372" t="str">
            <v>Tín</v>
          </cell>
          <cell r="E1372" t="str">
            <v>26.06.96</v>
          </cell>
          <cell r="F1372" t="str">
            <v>14CĐ-CK3</v>
          </cell>
        </row>
        <row r="1373">
          <cell r="B1373" t="str">
            <v>14D2010147</v>
          </cell>
          <cell r="C1373" t="str">
            <v>Đặng Ngọc</v>
          </cell>
          <cell r="D1373" t="str">
            <v>Tình</v>
          </cell>
          <cell r="E1373" t="str">
            <v>30.01.96</v>
          </cell>
          <cell r="F1373" t="str">
            <v>14CĐ-CK3</v>
          </cell>
        </row>
        <row r="1374">
          <cell r="B1374" t="str">
            <v>14D2010148</v>
          </cell>
          <cell r="C1374" t="str">
            <v>Trần Minh</v>
          </cell>
          <cell r="D1374" t="str">
            <v>Toàn</v>
          </cell>
          <cell r="E1374" t="str">
            <v>27.03.95</v>
          </cell>
          <cell r="F1374" t="str">
            <v>14CĐ-CK3</v>
          </cell>
        </row>
        <row r="1375">
          <cell r="B1375" t="str">
            <v>14D2010150</v>
          </cell>
          <cell r="C1375" t="str">
            <v>Trần Khiêm</v>
          </cell>
          <cell r="D1375" t="str">
            <v>Trí</v>
          </cell>
          <cell r="E1375" t="str">
            <v>21.10.96</v>
          </cell>
          <cell r="F1375" t="str">
            <v>14CĐ-CK3</v>
          </cell>
        </row>
        <row r="1376">
          <cell r="B1376" t="str">
            <v>14D2010151</v>
          </cell>
          <cell r="C1376" t="str">
            <v>Đỗ Hải</v>
          </cell>
          <cell r="D1376" t="str">
            <v>Triều</v>
          </cell>
          <cell r="E1376" t="str">
            <v>13.11.95</v>
          </cell>
          <cell r="F1376" t="str">
            <v>14CĐ-CK3</v>
          </cell>
        </row>
        <row r="1377">
          <cell r="B1377" t="str">
            <v>14D2010153</v>
          </cell>
          <cell r="C1377" t="str">
            <v>Nguyễn Hải</v>
          </cell>
          <cell r="D1377" t="str">
            <v>Triều</v>
          </cell>
          <cell r="E1377" t="str">
            <v>26.02.96</v>
          </cell>
          <cell r="F1377" t="str">
            <v>14CĐ-CK3</v>
          </cell>
        </row>
        <row r="1378">
          <cell r="B1378" t="str">
            <v>14D2010156</v>
          </cell>
          <cell r="C1378" t="str">
            <v>Huỳnh Kim</v>
          </cell>
          <cell r="D1378" t="str">
            <v>Trọng</v>
          </cell>
          <cell r="E1378" t="str">
            <v>10.02.96</v>
          </cell>
          <cell r="F1378" t="str">
            <v>14CĐ-CK3</v>
          </cell>
        </row>
        <row r="1379">
          <cell r="B1379" t="str">
            <v>14D2010157</v>
          </cell>
          <cell r="C1379" t="str">
            <v>Mai Thanh</v>
          </cell>
          <cell r="D1379" t="str">
            <v>Trung</v>
          </cell>
          <cell r="E1379" t="str">
            <v>02.08.96</v>
          </cell>
          <cell r="F1379" t="str">
            <v>14CĐ-CK3</v>
          </cell>
        </row>
        <row r="1380">
          <cell r="B1380" t="str">
            <v>14D2010159</v>
          </cell>
          <cell r="C1380" t="str">
            <v>Vũ Thành</v>
          </cell>
          <cell r="D1380" t="str">
            <v>Trung</v>
          </cell>
          <cell r="E1380" t="str">
            <v>16.08.96</v>
          </cell>
          <cell r="F1380" t="str">
            <v>14CĐ-CK3</v>
          </cell>
        </row>
        <row r="1381">
          <cell r="B1381" t="str">
            <v>14D2010182</v>
          </cell>
          <cell r="C1381" t="str">
            <v>Võ Anh</v>
          </cell>
          <cell r="D1381" t="str">
            <v>Tú</v>
          </cell>
          <cell r="E1381" t="str">
            <v>02.11.96</v>
          </cell>
          <cell r="F1381" t="str">
            <v>14CĐ-CK3</v>
          </cell>
        </row>
        <row r="1382">
          <cell r="B1382" t="str">
            <v>14D2010162</v>
          </cell>
          <cell r="C1382" t="str">
            <v>Nguyễn Anh</v>
          </cell>
          <cell r="D1382" t="str">
            <v>Tuấn</v>
          </cell>
          <cell r="E1382" t="str">
            <v>10.11.96</v>
          </cell>
          <cell r="F1382" t="str">
            <v>14CĐ-CK3</v>
          </cell>
        </row>
        <row r="1383">
          <cell r="B1383" t="str">
            <v>14D2010163</v>
          </cell>
          <cell r="C1383" t="str">
            <v>Nguyễn Bá Anh</v>
          </cell>
          <cell r="D1383" t="str">
            <v>Tuấn</v>
          </cell>
          <cell r="E1383" t="str">
            <v>16.11.96</v>
          </cell>
          <cell r="F1383" t="str">
            <v>14CĐ-CK3</v>
          </cell>
        </row>
        <row r="1384">
          <cell r="B1384" t="str">
            <v>14D2010165</v>
          </cell>
          <cell r="C1384" t="str">
            <v>Trần Quốc</v>
          </cell>
          <cell r="D1384" t="str">
            <v>Tuấn</v>
          </cell>
          <cell r="E1384" t="str">
            <v>27.12.94</v>
          </cell>
          <cell r="F1384" t="str">
            <v>14CĐ-CK3</v>
          </cell>
        </row>
        <row r="1385">
          <cell r="B1385" t="str">
            <v>14D2010168</v>
          </cell>
          <cell r="C1385" t="str">
            <v>Nguyễn Khánh</v>
          </cell>
          <cell r="D1385" t="str">
            <v>Văn</v>
          </cell>
          <cell r="E1385" t="str">
            <v>16.04.96</v>
          </cell>
          <cell r="F1385" t="str">
            <v>14CĐ-CK3</v>
          </cell>
        </row>
        <row r="1386">
          <cell r="B1386" t="str">
            <v>14D2010169</v>
          </cell>
          <cell r="C1386" t="str">
            <v>Nguyễn Hữu</v>
          </cell>
          <cell r="D1386" t="str">
            <v>Vinh</v>
          </cell>
          <cell r="E1386" t="str">
            <v>21.02.96</v>
          </cell>
          <cell r="F1386" t="str">
            <v>14CĐ-CK3</v>
          </cell>
        </row>
        <row r="1387">
          <cell r="B1387" t="str">
            <v>14D2010172</v>
          </cell>
          <cell r="C1387" t="str">
            <v>Nguyễn Chí</v>
          </cell>
          <cell r="D1387" t="str">
            <v>Vũ</v>
          </cell>
          <cell r="E1387" t="str">
            <v>01.06.96</v>
          </cell>
          <cell r="F1387" t="str">
            <v>14CĐ-CK3</v>
          </cell>
        </row>
        <row r="1388">
          <cell r="B1388" t="str">
            <v>14D2010174</v>
          </cell>
          <cell r="C1388" t="str">
            <v>Phạm Quốc</v>
          </cell>
          <cell r="D1388" t="str">
            <v>Vương</v>
          </cell>
          <cell r="E1388" t="str">
            <v>12.11.96</v>
          </cell>
          <cell r="F1388" t="str">
            <v>14CĐ-CK3</v>
          </cell>
        </row>
        <row r="1389">
          <cell r="B1389" t="str">
            <v>14D2010175</v>
          </cell>
          <cell r="C1389" t="str">
            <v>Mai Lam</v>
          </cell>
          <cell r="D1389" t="str">
            <v>Vỹ</v>
          </cell>
          <cell r="E1389" t="str">
            <v>01.11.96</v>
          </cell>
          <cell r="F1389" t="str">
            <v>14CĐ-CK3</v>
          </cell>
        </row>
        <row r="1390">
          <cell r="B1390" t="str">
            <v>14D2050001</v>
          </cell>
          <cell r="C1390" t="str">
            <v>Nguyễn Trường</v>
          </cell>
          <cell r="D1390" t="str">
            <v>An</v>
          </cell>
          <cell r="E1390" t="str">
            <v>31.01.96</v>
          </cell>
          <cell r="F1390" t="str">
            <v>14CĐ-Ô1</v>
          </cell>
        </row>
        <row r="1391">
          <cell r="B1391" t="str">
            <v>14D2050002</v>
          </cell>
          <cell r="C1391" t="str">
            <v>Nguyễn Văn</v>
          </cell>
          <cell r="D1391" t="str">
            <v>An</v>
          </cell>
          <cell r="E1391" t="str">
            <v>10.10.96</v>
          </cell>
          <cell r="F1391" t="str">
            <v>14CĐ-Ô1</v>
          </cell>
        </row>
        <row r="1392">
          <cell r="B1392" t="str">
            <v>14D2050045</v>
          </cell>
          <cell r="C1392" t="str">
            <v>Bùi Tuấn</v>
          </cell>
          <cell r="D1392" t="str">
            <v>Anh</v>
          </cell>
          <cell r="E1392" t="str">
            <v>22.03.95</v>
          </cell>
          <cell r="F1392" t="str">
            <v>14CĐ-Ô1</v>
          </cell>
        </row>
        <row r="1393">
          <cell r="B1393" t="str">
            <v>13D2050003</v>
          </cell>
          <cell r="C1393" t="str">
            <v>Nguyễn Hồ Minh</v>
          </cell>
          <cell r="D1393" t="str">
            <v>Anh</v>
          </cell>
          <cell r="E1393" t="str">
            <v>19.12.95</v>
          </cell>
          <cell r="F1393" t="str">
            <v>14CĐ-Ô1</v>
          </cell>
        </row>
        <row r="1394">
          <cell r="B1394" t="str">
            <v>14D2050051</v>
          </cell>
          <cell r="C1394" t="str">
            <v>Huỳnh Anh</v>
          </cell>
          <cell r="D1394" t="str">
            <v>Bảo</v>
          </cell>
          <cell r="E1394" t="str">
            <v>17.12.96</v>
          </cell>
          <cell r="F1394" t="str">
            <v>14CĐ-Ô1</v>
          </cell>
        </row>
        <row r="1395">
          <cell r="B1395" t="str">
            <v>14D2050003</v>
          </cell>
          <cell r="C1395" t="str">
            <v>Trần Minh</v>
          </cell>
          <cell r="D1395" t="str">
            <v>Cường</v>
          </cell>
          <cell r="E1395" t="str">
            <v>23.05.96</v>
          </cell>
          <cell r="F1395" t="str">
            <v>14CĐ-Ô1</v>
          </cell>
        </row>
        <row r="1396">
          <cell r="B1396" t="str">
            <v>14D2050004</v>
          </cell>
          <cell r="C1396" t="str">
            <v>Phạm Công</v>
          </cell>
          <cell r="D1396" t="str">
            <v>Danh</v>
          </cell>
          <cell r="E1396" t="str">
            <v>06.12.96</v>
          </cell>
          <cell r="F1396" t="str">
            <v>14CĐ-Ô1</v>
          </cell>
        </row>
        <row r="1397">
          <cell r="B1397" t="str">
            <v>14D2050010</v>
          </cell>
          <cell r="C1397" t="str">
            <v>Nguyễn Tiến</v>
          </cell>
          <cell r="D1397" t="str">
            <v>Đạt</v>
          </cell>
          <cell r="E1397" t="str">
            <v>13.09.96</v>
          </cell>
          <cell r="F1397" t="str">
            <v>14CĐ-Ô1</v>
          </cell>
        </row>
        <row r="1398">
          <cell r="B1398" t="str">
            <v>14D2050011</v>
          </cell>
          <cell r="C1398" t="str">
            <v>Trần Tiến</v>
          </cell>
          <cell r="D1398" t="str">
            <v>Đạt</v>
          </cell>
          <cell r="E1398" t="str">
            <v>17.11.96</v>
          </cell>
          <cell r="F1398" t="str">
            <v>14CĐ-Ô1</v>
          </cell>
        </row>
        <row r="1399">
          <cell r="B1399" t="str">
            <v>14D2050005</v>
          </cell>
          <cell r="C1399" t="str">
            <v>Bùi Tiến</v>
          </cell>
          <cell r="D1399" t="str">
            <v>Dũng</v>
          </cell>
          <cell r="E1399" t="str">
            <v>02.03.96</v>
          </cell>
          <cell r="F1399" t="str">
            <v>14CĐ-Ô1</v>
          </cell>
        </row>
        <row r="1400">
          <cell r="B1400" t="str">
            <v>14D2050006</v>
          </cell>
          <cell r="C1400" t="str">
            <v>Dịp Chí</v>
          </cell>
          <cell r="D1400" t="str">
            <v>Dũng</v>
          </cell>
          <cell r="E1400" t="str">
            <v>23.08.96</v>
          </cell>
          <cell r="F1400" t="str">
            <v>14CĐ-Ô1</v>
          </cell>
        </row>
        <row r="1401">
          <cell r="B1401" t="str">
            <v>14D2050008</v>
          </cell>
          <cell r="C1401" t="str">
            <v>Trần Anh</v>
          </cell>
          <cell r="D1401" t="str">
            <v>Duy</v>
          </cell>
          <cell r="E1401" t="str">
            <v>30.08.96</v>
          </cell>
          <cell r="F1401" t="str">
            <v>14CĐ-Ô1</v>
          </cell>
        </row>
        <row r="1402">
          <cell r="B1402" t="str">
            <v>14D2050071</v>
          </cell>
          <cell r="C1402" t="str">
            <v>Trần Đức</v>
          </cell>
          <cell r="D1402" t="str">
            <v>Duy</v>
          </cell>
          <cell r="E1402" t="str">
            <v>21.01.96</v>
          </cell>
          <cell r="F1402" t="str">
            <v>14CĐ-Ô1</v>
          </cell>
        </row>
        <row r="1403">
          <cell r="B1403" t="str">
            <v>14D2050086</v>
          </cell>
          <cell r="C1403" t="str">
            <v>Phan Vũ Trường</v>
          </cell>
          <cell r="D1403" t="str">
            <v>Giang</v>
          </cell>
          <cell r="E1403" t="str">
            <v>09.09.96</v>
          </cell>
          <cell r="F1403" t="str">
            <v>14CĐ-Ô1</v>
          </cell>
        </row>
        <row r="1404">
          <cell r="B1404" t="str">
            <v>14D2050012</v>
          </cell>
          <cell r="C1404" t="str">
            <v>Nguyễn Văn</v>
          </cell>
          <cell r="D1404" t="str">
            <v>Hàng</v>
          </cell>
          <cell r="E1404" t="str">
            <v>16.04.96</v>
          </cell>
          <cell r="F1404" t="str">
            <v>14CĐ-Ô1</v>
          </cell>
        </row>
        <row r="1405">
          <cell r="B1405" t="str">
            <v>14D2050013</v>
          </cell>
          <cell r="C1405" t="str">
            <v>Nguyễn Hùng</v>
          </cell>
          <cell r="D1405" t="str">
            <v>Hay</v>
          </cell>
          <cell r="E1405" t="str">
            <v>12.03.96</v>
          </cell>
          <cell r="F1405" t="str">
            <v>14CĐ-Ô1</v>
          </cell>
        </row>
        <row r="1406">
          <cell r="B1406" t="str">
            <v>14D2050014</v>
          </cell>
          <cell r="C1406" t="str">
            <v>Nguyễn Thái</v>
          </cell>
          <cell r="D1406" t="str">
            <v>Hòa</v>
          </cell>
          <cell r="E1406" t="str">
            <v>25.08.96</v>
          </cell>
          <cell r="F1406" t="str">
            <v>14CĐ-Ô1</v>
          </cell>
        </row>
        <row r="1407">
          <cell r="B1407" t="str">
            <v>14D2050015</v>
          </cell>
          <cell r="C1407" t="str">
            <v>Hồ Minh</v>
          </cell>
          <cell r="D1407" t="str">
            <v>Hoàng</v>
          </cell>
          <cell r="E1407" t="str">
            <v>30.09.96</v>
          </cell>
          <cell r="F1407" t="str">
            <v>14CĐ-Ô1</v>
          </cell>
        </row>
        <row r="1408">
          <cell r="B1408" t="str">
            <v>14D2050016</v>
          </cell>
          <cell r="C1408" t="str">
            <v>Lê Minh</v>
          </cell>
          <cell r="D1408" t="str">
            <v>Hoàng</v>
          </cell>
          <cell r="E1408" t="str">
            <v>25.01.95</v>
          </cell>
          <cell r="F1408" t="str">
            <v>14CĐ-Ô1</v>
          </cell>
        </row>
        <row r="1409">
          <cell r="B1409" t="str">
            <v>14D2050019</v>
          </cell>
          <cell r="C1409" t="str">
            <v>Trần Quốc</v>
          </cell>
          <cell r="D1409" t="str">
            <v>Hùng</v>
          </cell>
          <cell r="E1409" t="str">
            <v>28.01.95</v>
          </cell>
          <cell r="F1409" t="str">
            <v>14CĐ-Ô1</v>
          </cell>
        </row>
        <row r="1410">
          <cell r="B1410" t="str">
            <v>14D2050017</v>
          </cell>
          <cell r="C1410" t="str">
            <v>Đào Duy</v>
          </cell>
          <cell r="D1410" t="str">
            <v>Hưng</v>
          </cell>
          <cell r="E1410" t="str">
            <v>21.09.96</v>
          </cell>
          <cell r="F1410" t="str">
            <v>14CĐ-Ô1</v>
          </cell>
        </row>
        <row r="1411">
          <cell r="B1411" t="str">
            <v>14D2050018</v>
          </cell>
          <cell r="C1411" t="str">
            <v>Nguyễn Trần Đạo</v>
          </cell>
          <cell r="D1411" t="str">
            <v>Hưng</v>
          </cell>
          <cell r="E1411" t="str">
            <v>04.11.96</v>
          </cell>
          <cell r="F1411" t="str">
            <v>14CĐ-Ô1</v>
          </cell>
        </row>
        <row r="1412">
          <cell r="B1412" t="str">
            <v>14D2050265</v>
          </cell>
          <cell r="C1412" t="str">
            <v>Hoàng Thiện</v>
          </cell>
          <cell r="D1412" t="str">
            <v>Huy</v>
          </cell>
          <cell r="E1412" t="str">
            <v>06.01.96</v>
          </cell>
          <cell r="F1412" t="str">
            <v>14CĐ-Ô1</v>
          </cell>
        </row>
        <row r="1413">
          <cell r="B1413" t="str">
            <v>14D2050020</v>
          </cell>
          <cell r="C1413" t="str">
            <v>Phạm Vũ</v>
          </cell>
          <cell r="D1413" t="str">
            <v>Khánh</v>
          </cell>
          <cell r="E1413" t="str">
            <v>24.08.96</v>
          </cell>
          <cell r="F1413" t="str">
            <v>14CĐ-Ô1</v>
          </cell>
        </row>
        <row r="1414">
          <cell r="B1414" t="str">
            <v>14D2050021</v>
          </cell>
          <cell r="C1414" t="str">
            <v>Võ Đăng</v>
          </cell>
          <cell r="D1414" t="str">
            <v>Khoa</v>
          </cell>
          <cell r="E1414" t="str">
            <v>27.01.95</v>
          </cell>
          <cell r="F1414" t="str">
            <v>14CĐ-Ô1</v>
          </cell>
        </row>
        <row r="1415">
          <cell r="B1415" t="str">
            <v>14D2050023</v>
          </cell>
          <cell r="C1415" t="str">
            <v>Nguyễn Thành</v>
          </cell>
          <cell r="D1415" t="str">
            <v>Lân</v>
          </cell>
          <cell r="E1415" t="str">
            <v>06.04.96</v>
          </cell>
          <cell r="F1415" t="str">
            <v>14CĐ-Ô1</v>
          </cell>
        </row>
        <row r="1416">
          <cell r="B1416" t="str">
            <v>14D2050024</v>
          </cell>
          <cell r="C1416" t="str">
            <v>Nguyễn Ngọc</v>
          </cell>
          <cell r="D1416" t="str">
            <v>Linh</v>
          </cell>
          <cell r="E1416" t="str">
            <v>28.08.96</v>
          </cell>
          <cell r="F1416" t="str">
            <v>14CĐ-Ô1</v>
          </cell>
        </row>
        <row r="1417">
          <cell r="B1417" t="str">
            <v>14D2050025</v>
          </cell>
          <cell r="C1417" t="str">
            <v>Nguyễn Huỳnh</v>
          </cell>
          <cell r="D1417" t="str">
            <v>Lộc</v>
          </cell>
          <cell r="E1417" t="str">
            <v>23.02.96</v>
          </cell>
          <cell r="F1417" t="str">
            <v>14CĐ-Ô1</v>
          </cell>
        </row>
        <row r="1418">
          <cell r="B1418" t="str">
            <v>14D2050026</v>
          </cell>
          <cell r="C1418" t="str">
            <v>Lê Đình</v>
          </cell>
          <cell r="D1418" t="str">
            <v>Long</v>
          </cell>
          <cell r="E1418" t="str">
            <v>30.03.95</v>
          </cell>
          <cell r="F1418" t="str">
            <v>14CĐ-Ô1</v>
          </cell>
        </row>
        <row r="1419">
          <cell r="B1419" t="str">
            <v>13D2050115</v>
          </cell>
          <cell r="C1419" t="str">
            <v>Quảng Duy</v>
          </cell>
          <cell r="D1419" t="str">
            <v>Mẫn</v>
          </cell>
          <cell r="E1419" t="str">
            <v>15.05.95</v>
          </cell>
          <cell r="F1419" t="str">
            <v>14CĐ-Ô1</v>
          </cell>
        </row>
        <row r="1420">
          <cell r="B1420" t="str">
            <v>14D2050027</v>
          </cell>
          <cell r="C1420" t="str">
            <v>Nguyễn Tuấn</v>
          </cell>
          <cell r="D1420" t="str">
            <v>Minh</v>
          </cell>
          <cell r="E1420" t="str">
            <v>06.08.96</v>
          </cell>
          <cell r="F1420" t="str">
            <v>14CĐ-Ô1</v>
          </cell>
        </row>
        <row r="1421">
          <cell r="B1421" t="str">
            <v>14D2050028</v>
          </cell>
          <cell r="C1421" t="str">
            <v>Bùi Trọng</v>
          </cell>
          <cell r="D1421" t="str">
            <v>Nghĩa</v>
          </cell>
          <cell r="E1421" t="str">
            <v>12.08.95</v>
          </cell>
          <cell r="F1421" t="str">
            <v>14CĐ-Ô1</v>
          </cell>
        </row>
        <row r="1422">
          <cell r="B1422" t="str">
            <v>14D2050029</v>
          </cell>
          <cell r="C1422" t="str">
            <v>Nguyễn Đỗ Trọng</v>
          </cell>
          <cell r="D1422" t="str">
            <v>Nghĩa</v>
          </cell>
          <cell r="E1422" t="str">
            <v>09.07.96</v>
          </cell>
          <cell r="F1422" t="str">
            <v>14CĐ-Ô1</v>
          </cell>
        </row>
        <row r="1423">
          <cell r="B1423" t="str">
            <v>14D2050146</v>
          </cell>
          <cell r="C1423" t="str">
            <v>Lưu Khánh</v>
          </cell>
          <cell r="D1423" t="str">
            <v>Nguyên</v>
          </cell>
          <cell r="E1423" t="str">
            <v>01.01.96</v>
          </cell>
          <cell r="F1423" t="str">
            <v>14CĐ-Ô1</v>
          </cell>
        </row>
        <row r="1424">
          <cell r="B1424" t="str">
            <v>14D2050030</v>
          </cell>
          <cell r="C1424" t="str">
            <v>Trương Ngọc</v>
          </cell>
          <cell r="D1424" t="str">
            <v>Ninh</v>
          </cell>
          <cell r="E1424" t="str">
            <v>29.09.95</v>
          </cell>
          <cell r="F1424" t="str">
            <v>14CĐ-Ô1</v>
          </cell>
        </row>
        <row r="1425">
          <cell r="B1425" t="str">
            <v>14D2050031</v>
          </cell>
          <cell r="C1425" t="str">
            <v>Lưu Tấn</v>
          </cell>
          <cell r="D1425" t="str">
            <v>Phát</v>
          </cell>
          <cell r="E1425" t="str">
            <v>20.11.96</v>
          </cell>
          <cell r="F1425" t="str">
            <v>14CĐ-Ô1</v>
          </cell>
        </row>
        <row r="1426">
          <cell r="B1426" t="str">
            <v>14D2050032</v>
          </cell>
          <cell r="C1426" t="str">
            <v>Huỳnh Ngọc</v>
          </cell>
          <cell r="D1426" t="str">
            <v>Phong</v>
          </cell>
          <cell r="E1426" t="str">
            <v>03.12.95</v>
          </cell>
          <cell r="F1426" t="str">
            <v>14CĐ-Ô1</v>
          </cell>
        </row>
        <row r="1427">
          <cell r="B1427" t="str">
            <v>14D2050034</v>
          </cell>
          <cell r="C1427" t="str">
            <v>Võ Duy</v>
          </cell>
          <cell r="D1427" t="str">
            <v>Phú</v>
          </cell>
          <cell r="E1427" t="str">
            <v>03.02.93</v>
          </cell>
          <cell r="F1427" t="str">
            <v>14CĐ-Ô1</v>
          </cell>
        </row>
        <row r="1428">
          <cell r="B1428" t="str">
            <v>14D2050043</v>
          </cell>
          <cell r="C1428" t="str">
            <v>Nguyễn Đặng</v>
          </cell>
          <cell r="D1428" t="str">
            <v>Quý</v>
          </cell>
          <cell r="E1428" t="str">
            <v>26.03.96</v>
          </cell>
          <cell r="F1428" t="str">
            <v>14CĐ-Ô1</v>
          </cell>
        </row>
        <row r="1429">
          <cell r="B1429" t="str">
            <v>14D2050035</v>
          </cell>
          <cell r="C1429" t="str">
            <v>Nguyễn Văn Minh</v>
          </cell>
          <cell r="D1429" t="str">
            <v>Sáng</v>
          </cell>
          <cell r="E1429" t="str">
            <v>20.12.93</v>
          </cell>
          <cell r="F1429" t="str">
            <v>14CĐ-Ô1</v>
          </cell>
        </row>
        <row r="1430">
          <cell r="B1430" t="str">
            <v>13D2050272</v>
          </cell>
          <cell r="C1430" t="str">
            <v>Huỳnh Anh</v>
          </cell>
          <cell r="D1430" t="str">
            <v>Sĩ</v>
          </cell>
          <cell r="E1430" t="str">
            <v>20.02.94</v>
          </cell>
          <cell r="F1430" t="str">
            <v>14CĐ-Ô1</v>
          </cell>
        </row>
        <row r="1431">
          <cell r="B1431" t="str">
            <v>14D2050036</v>
          </cell>
          <cell r="C1431" t="str">
            <v>Lê Nguyễn Thanh</v>
          </cell>
          <cell r="D1431" t="str">
            <v>Sơn</v>
          </cell>
          <cell r="E1431" t="str">
            <v>21.12.96</v>
          </cell>
          <cell r="F1431" t="str">
            <v>14CĐ-Ô1</v>
          </cell>
        </row>
        <row r="1432">
          <cell r="B1432" t="str">
            <v>14D2050037</v>
          </cell>
          <cell r="C1432" t="str">
            <v>Nguyễn Hồng</v>
          </cell>
          <cell r="D1432" t="str">
            <v>Sơn</v>
          </cell>
          <cell r="E1432" t="str">
            <v>13.06.96</v>
          </cell>
          <cell r="F1432" t="str">
            <v>14CĐ-Ô1</v>
          </cell>
        </row>
        <row r="1433">
          <cell r="B1433" t="str">
            <v>14D2050269</v>
          </cell>
          <cell r="C1433" t="str">
            <v>Trần Quốc</v>
          </cell>
          <cell r="D1433" t="str">
            <v>Sơn</v>
          </cell>
          <cell r="E1433" t="str">
            <v>21.11.94</v>
          </cell>
          <cell r="F1433" t="str">
            <v>14CĐ-Ô1</v>
          </cell>
        </row>
        <row r="1434">
          <cell r="B1434" t="str">
            <v>14D2050181</v>
          </cell>
          <cell r="C1434" t="str">
            <v>Nguyễn Bá</v>
          </cell>
          <cell r="D1434" t="str">
            <v>Tài</v>
          </cell>
          <cell r="E1434" t="str">
            <v>11.10.96</v>
          </cell>
          <cell r="F1434" t="str">
            <v>14CĐ-Ô1</v>
          </cell>
        </row>
        <row r="1435">
          <cell r="B1435" t="str">
            <v>14D2050038</v>
          </cell>
          <cell r="C1435" t="str">
            <v>Lưu Nhật</v>
          </cell>
          <cell r="D1435" t="str">
            <v>Tân</v>
          </cell>
          <cell r="E1435" t="str">
            <v>13.06.96</v>
          </cell>
          <cell r="F1435" t="str">
            <v>14CĐ-Ô1</v>
          </cell>
        </row>
        <row r="1436">
          <cell r="B1436" t="str">
            <v>14D2050039</v>
          </cell>
          <cell r="C1436" t="str">
            <v>Nguyễn Lê Minh</v>
          </cell>
          <cell r="D1436" t="str">
            <v>Tân</v>
          </cell>
          <cell r="E1436" t="str">
            <v>23.09.96</v>
          </cell>
          <cell r="F1436" t="str">
            <v>14CĐ-Ô1</v>
          </cell>
        </row>
        <row r="1437">
          <cell r="B1437" t="str">
            <v>13D2050183</v>
          </cell>
          <cell r="C1437" t="str">
            <v>Hồ Tấn</v>
          </cell>
          <cell r="D1437" t="str">
            <v>Thành</v>
          </cell>
          <cell r="E1437" t="str">
            <v>03.02.94</v>
          </cell>
          <cell r="F1437" t="str">
            <v>14CĐ-Ô1</v>
          </cell>
        </row>
        <row r="1438">
          <cell r="B1438" t="str">
            <v>14D2050274</v>
          </cell>
          <cell r="C1438" t="str">
            <v>Lê Công</v>
          </cell>
          <cell r="D1438" t="str">
            <v>Thành</v>
          </cell>
          <cell r="E1438" t="str">
            <v>18.04.96</v>
          </cell>
          <cell r="F1438" t="str">
            <v>14CĐ-Ô1</v>
          </cell>
        </row>
        <row r="1439">
          <cell r="B1439" t="str">
            <v>14D2050278</v>
          </cell>
          <cell r="C1439" t="str">
            <v>Nguyễn Xuân</v>
          </cell>
          <cell r="D1439" t="str">
            <v>Thiện</v>
          </cell>
          <cell r="E1439" t="str">
            <v>06.02.94</v>
          </cell>
          <cell r="F1439" t="str">
            <v>14CĐ-Ô1</v>
          </cell>
        </row>
        <row r="1440">
          <cell r="B1440" t="str">
            <v>13D2050208</v>
          </cell>
          <cell r="C1440" t="str">
            <v>Tô Phi</v>
          </cell>
          <cell r="D1440" t="str">
            <v>Thường</v>
          </cell>
          <cell r="E1440" t="str">
            <v>05.09.95</v>
          </cell>
          <cell r="F1440" t="str">
            <v>14CĐ-Ô1</v>
          </cell>
        </row>
        <row r="1441">
          <cell r="B1441" t="str">
            <v>14D2050040</v>
          </cell>
          <cell r="C1441" t="str">
            <v>Võ Đoàn</v>
          </cell>
          <cell r="D1441" t="str">
            <v>Triều</v>
          </cell>
          <cell r="E1441" t="str">
            <v>08.09.93</v>
          </cell>
          <cell r="F1441" t="str">
            <v>14CĐ-Ô1</v>
          </cell>
        </row>
        <row r="1442">
          <cell r="B1442" t="str">
            <v>14D2050041</v>
          </cell>
          <cell r="C1442" t="str">
            <v>Nguyễn Anh</v>
          </cell>
          <cell r="D1442" t="str">
            <v>Tuấn</v>
          </cell>
          <cell r="E1442" t="str">
            <v>15.07.96</v>
          </cell>
          <cell r="F1442" t="str">
            <v>14CĐ-Ô1</v>
          </cell>
        </row>
        <row r="1443">
          <cell r="B1443" t="str">
            <v>14D2050272</v>
          </cell>
          <cell r="C1443" t="str">
            <v>Trần Quốc</v>
          </cell>
          <cell r="D1443" t="str">
            <v>Tuấn</v>
          </cell>
          <cell r="E1443" t="str">
            <v>15.01.96</v>
          </cell>
          <cell r="F1443" t="str">
            <v>14CĐ-Ô1</v>
          </cell>
        </row>
        <row r="1444">
          <cell r="B1444" t="str">
            <v>14D2050042</v>
          </cell>
          <cell r="C1444" t="str">
            <v>Nguyễn Đức Kiến</v>
          </cell>
          <cell r="D1444" t="str">
            <v>Tường</v>
          </cell>
          <cell r="E1444" t="str">
            <v>08.02.96</v>
          </cell>
          <cell r="F1444" t="str">
            <v>14CĐ-Ô1</v>
          </cell>
        </row>
        <row r="1445">
          <cell r="B1445" t="str">
            <v>14D2050250</v>
          </cell>
          <cell r="C1445" t="str">
            <v>Đặng Thanh</v>
          </cell>
          <cell r="D1445" t="str">
            <v>Vinh</v>
          </cell>
          <cell r="E1445" t="str">
            <v>10.12.95</v>
          </cell>
          <cell r="F1445" t="str">
            <v>14CĐ-Ô1</v>
          </cell>
        </row>
        <row r="1446">
          <cell r="B1446" t="str">
            <v>14D2050277</v>
          </cell>
          <cell r="C1446" t="str">
            <v>Võ Xuân</v>
          </cell>
          <cell r="D1446" t="str">
            <v>Vinh</v>
          </cell>
          <cell r="E1446" t="str">
            <v>09.07.96</v>
          </cell>
          <cell r="F1446" t="str">
            <v>14CĐ-Ô1</v>
          </cell>
        </row>
        <row r="1447">
          <cell r="B1447" t="str">
            <v>14D2050044</v>
          </cell>
          <cell r="C1447" t="str">
            <v>Tăng Tấn Tường</v>
          </cell>
          <cell r="D1447" t="str">
            <v>An</v>
          </cell>
          <cell r="E1447" t="str">
            <v>07.11.96</v>
          </cell>
          <cell r="F1447" t="str">
            <v>14CĐ-Ô2</v>
          </cell>
        </row>
        <row r="1448">
          <cell r="B1448" t="str">
            <v>14D2050049</v>
          </cell>
          <cell r="C1448" t="str">
            <v>Trần Nam</v>
          </cell>
          <cell r="D1448" t="str">
            <v>Anh</v>
          </cell>
          <cell r="E1448" t="str">
            <v>01.07.95</v>
          </cell>
          <cell r="F1448" t="str">
            <v>14CĐ-Ô2</v>
          </cell>
        </row>
        <row r="1449">
          <cell r="B1449" t="str">
            <v>14D2050050</v>
          </cell>
          <cell r="C1449" t="str">
            <v>Trần Anh</v>
          </cell>
          <cell r="D1449" t="str">
            <v>Bằng</v>
          </cell>
          <cell r="E1449" t="str">
            <v>06.03.96</v>
          </cell>
          <cell r="F1449" t="str">
            <v>14CĐ-Ô2</v>
          </cell>
        </row>
        <row r="1450">
          <cell r="B1450" t="str">
            <v>14D2050055</v>
          </cell>
          <cell r="C1450" t="str">
            <v>Huỳnh Trung</v>
          </cell>
          <cell r="D1450" t="str">
            <v>Cang</v>
          </cell>
          <cell r="E1450" t="str">
            <v>27.03.96</v>
          </cell>
          <cell r="F1450" t="str">
            <v>14CĐ-Ô2</v>
          </cell>
        </row>
        <row r="1451">
          <cell r="B1451" t="str">
            <v>14D2050056</v>
          </cell>
          <cell r="C1451" t="str">
            <v>Nguyễn Minh</v>
          </cell>
          <cell r="D1451" t="str">
            <v>Chánh</v>
          </cell>
          <cell r="E1451" t="str">
            <v>06.11.96</v>
          </cell>
          <cell r="F1451" t="str">
            <v>14CĐ-Ô2</v>
          </cell>
        </row>
        <row r="1452">
          <cell r="B1452" t="str">
            <v>14D2050062</v>
          </cell>
          <cell r="C1452" t="str">
            <v>Nguyễn Chí</v>
          </cell>
          <cell r="D1452" t="str">
            <v>Cường</v>
          </cell>
          <cell r="E1452" t="str">
            <v>17.01.96</v>
          </cell>
          <cell r="F1452" t="str">
            <v>14CĐ-Ô2</v>
          </cell>
        </row>
        <row r="1453">
          <cell r="B1453" t="str">
            <v>14D2050072</v>
          </cell>
          <cell r="C1453" t="str">
            <v>Võ Hoàng</v>
          </cell>
          <cell r="D1453" t="str">
            <v>Đại</v>
          </cell>
          <cell r="E1453" t="str">
            <v>11.02.96</v>
          </cell>
          <cell r="F1453" t="str">
            <v>14CĐ-Ô2</v>
          </cell>
        </row>
        <row r="1454">
          <cell r="B1454" t="str">
            <v>14D2050077</v>
          </cell>
          <cell r="C1454" t="str">
            <v>Tạ Quân</v>
          </cell>
          <cell r="D1454" t="str">
            <v>Đạt</v>
          </cell>
          <cell r="E1454" t="str">
            <v>01.09.96</v>
          </cell>
          <cell r="F1454" t="str">
            <v>14CĐ-Ô2</v>
          </cell>
        </row>
        <row r="1455">
          <cell r="B1455" t="str">
            <v>14D2050295</v>
          </cell>
          <cell r="C1455" t="str">
            <v>Hồ Quốc</v>
          </cell>
          <cell r="D1455" t="str">
            <v>Dinh</v>
          </cell>
          <cell r="E1455" t="str">
            <v>12.03.96</v>
          </cell>
          <cell r="F1455" t="str">
            <v>14CĐ-Ô2</v>
          </cell>
        </row>
        <row r="1456">
          <cell r="B1456" t="str">
            <v>14D2050082</v>
          </cell>
          <cell r="C1456" t="str">
            <v>Nguyễn Tiến</v>
          </cell>
          <cell r="D1456" t="str">
            <v>Đông</v>
          </cell>
          <cell r="E1456" t="str">
            <v>04.07.96</v>
          </cell>
          <cell r="F1456" t="str">
            <v>14CĐ-Ô2</v>
          </cell>
        </row>
        <row r="1457">
          <cell r="B1457" t="str">
            <v>14D2050067</v>
          </cell>
          <cell r="C1457" t="str">
            <v>Đào Lê Khương</v>
          </cell>
          <cell r="D1457" t="str">
            <v>Duy</v>
          </cell>
          <cell r="E1457" t="str">
            <v>05.11.96</v>
          </cell>
          <cell r="F1457" t="str">
            <v>14CĐ-Ô2</v>
          </cell>
        </row>
        <row r="1458">
          <cell r="B1458" t="str">
            <v>14D2050087</v>
          </cell>
          <cell r="C1458" t="str">
            <v>Hàn Ngọc</v>
          </cell>
          <cell r="D1458" t="str">
            <v>Hải</v>
          </cell>
          <cell r="E1458" t="str">
            <v>31.12.96</v>
          </cell>
          <cell r="F1458" t="str">
            <v>14CĐ-Ô2</v>
          </cell>
        </row>
        <row r="1459">
          <cell r="B1459" t="str">
            <v>14D2050276</v>
          </cell>
          <cell r="C1459" t="str">
            <v>Lê Nguyễn</v>
          </cell>
          <cell r="D1459" t="str">
            <v>Hải</v>
          </cell>
          <cell r="E1459" t="str">
            <v>15.07.96</v>
          </cell>
          <cell r="F1459" t="str">
            <v>14CĐ-Ô2</v>
          </cell>
        </row>
        <row r="1460">
          <cell r="B1460" t="str">
            <v>13D2050047</v>
          </cell>
          <cell r="C1460" t="str">
            <v>Ngô Hoàng</v>
          </cell>
          <cell r="D1460" t="str">
            <v>Hải</v>
          </cell>
          <cell r="E1460" t="str">
            <v>24.08.95</v>
          </cell>
          <cell r="F1460" t="str">
            <v>14CĐ-Ô2</v>
          </cell>
        </row>
        <row r="1461">
          <cell r="B1461" t="str">
            <v>13D2050057</v>
          </cell>
          <cell r="C1461" t="str">
            <v>Ngô Quốc</v>
          </cell>
          <cell r="D1461" t="str">
            <v>Hão</v>
          </cell>
          <cell r="E1461" t="str">
            <v>17.04.94</v>
          </cell>
          <cell r="F1461" t="str">
            <v>14CĐ-Ô2</v>
          </cell>
        </row>
        <row r="1462">
          <cell r="B1462" t="str">
            <v>14D2050279</v>
          </cell>
          <cell r="C1462" t="str">
            <v>Dương Minh</v>
          </cell>
          <cell r="D1462" t="str">
            <v>Hiếu</v>
          </cell>
          <cell r="E1462" t="str">
            <v>11.12.96</v>
          </cell>
          <cell r="F1462" t="str">
            <v>14CĐ-Ô2</v>
          </cell>
        </row>
        <row r="1463">
          <cell r="B1463" t="str">
            <v>14D2050097</v>
          </cell>
          <cell r="C1463" t="str">
            <v>Hoàng Văn</v>
          </cell>
          <cell r="D1463" t="str">
            <v>Hiếu</v>
          </cell>
          <cell r="E1463" t="str">
            <v>04.08.96</v>
          </cell>
          <cell r="F1463" t="str">
            <v>14CĐ-Ô2</v>
          </cell>
        </row>
        <row r="1464">
          <cell r="B1464" t="str">
            <v>14D2050102</v>
          </cell>
          <cell r="C1464" t="str">
            <v>Nguyễn Xil</v>
          </cell>
          <cell r="D1464" t="str">
            <v>Hual</v>
          </cell>
          <cell r="E1464" t="str">
            <v>16.06.96</v>
          </cell>
          <cell r="F1464" t="str">
            <v>14CĐ-Ô2</v>
          </cell>
        </row>
        <row r="1465">
          <cell r="B1465" t="str">
            <v>14D2050107</v>
          </cell>
          <cell r="C1465" t="str">
            <v>Dương Quốc</v>
          </cell>
          <cell r="D1465" t="str">
            <v>Huy</v>
          </cell>
          <cell r="E1465" t="str">
            <v>20.10.94</v>
          </cell>
          <cell r="F1465" t="str">
            <v>14CĐ-Ô2</v>
          </cell>
        </row>
        <row r="1466">
          <cell r="B1466" t="str">
            <v>14D2050266</v>
          </cell>
          <cell r="C1466" t="str">
            <v>Lâm Sỉ</v>
          </cell>
          <cell r="D1466" t="str">
            <v>Huy</v>
          </cell>
          <cell r="E1466" t="str">
            <v>01.07.95</v>
          </cell>
          <cell r="F1466" t="str">
            <v>14CĐ-Ô2</v>
          </cell>
        </row>
        <row r="1467">
          <cell r="B1467" t="str">
            <v>14D2050112</v>
          </cell>
          <cell r="C1467" t="str">
            <v>Nguyễn Ngọc</v>
          </cell>
          <cell r="D1467" t="str">
            <v>Huy</v>
          </cell>
          <cell r="E1467" t="str">
            <v>08.08.95</v>
          </cell>
          <cell r="F1467" t="str">
            <v>14CĐ-Ô2</v>
          </cell>
        </row>
        <row r="1468">
          <cell r="B1468" t="str">
            <v>14D2050122</v>
          </cell>
          <cell r="C1468" t="str">
            <v>Nguyễn Văn Anh</v>
          </cell>
          <cell r="D1468" t="str">
            <v>Khoa</v>
          </cell>
          <cell r="E1468" t="str">
            <v>17.04.96</v>
          </cell>
          <cell r="F1468" t="str">
            <v>14CĐ-Ô2</v>
          </cell>
        </row>
        <row r="1469">
          <cell r="B1469" t="str">
            <v>13D2050097</v>
          </cell>
          <cell r="C1469" t="str">
            <v>Hà Tuấn</v>
          </cell>
          <cell r="D1469" t="str">
            <v>Kiệt</v>
          </cell>
          <cell r="E1469" t="str">
            <v>18.10.95</v>
          </cell>
          <cell r="F1469" t="str">
            <v>14CĐ-Ô2</v>
          </cell>
        </row>
        <row r="1470">
          <cell r="B1470" t="str">
            <v>14D2050294</v>
          </cell>
          <cell r="C1470" t="str">
            <v>Nguyễn Thanh</v>
          </cell>
          <cell r="D1470" t="str">
            <v>Lâm</v>
          </cell>
          <cell r="E1470" t="str">
            <v>22.08.95</v>
          </cell>
          <cell r="F1470" t="str">
            <v>14CĐ-Ô2</v>
          </cell>
        </row>
        <row r="1471">
          <cell r="B1471" t="str">
            <v>14D2050127</v>
          </cell>
          <cell r="C1471" t="str">
            <v>Lê Minh Vũ</v>
          </cell>
          <cell r="D1471" t="str">
            <v>Linh</v>
          </cell>
          <cell r="E1471" t="str">
            <v>17.06.96</v>
          </cell>
          <cell r="F1471" t="str">
            <v>14CĐ-Ô2</v>
          </cell>
        </row>
        <row r="1472">
          <cell r="B1472" t="str">
            <v>14D2050131</v>
          </cell>
          <cell r="C1472" t="str">
            <v>Nguyễn Ngọc</v>
          </cell>
          <cell r="D1472" t="str">
            <v>Luân</v>
          </cell>
          <cell r="E1472" t="str">
            <v>10.06.93</v>
          </cell>
          <cell r="F1472" t="str">
            <v>14CĐ-Ô2</v>
          </cell>
        </row>
        <row r="1473">
          <cell r="B1473" t="str">
            <v>14D2050137</v>
          </cell>
          <cell r="C1473" t="str">
            <v>Bùi Thanh</v>
          </cell>
          <cell r="D1473" t="str">
            <v>Nam</v>
          </cell>
          <cell r="E1473" t="str">
            <v>15.07.96</v>
          </cell>
          <cell r="F1473" t="str">
            <v>14CĐ-Ô2</v>
          </cell>
        </row>
        <row r="1474">
          <cell r="B1474" t="str">
            <v>14D2050142</v>
          </cell>
          <cell r="C1474" t="str">
            <v>Nguyễn Hữu</v>
          </cell>
          <cell r="D1474" t="str">
            <v>Nghĩa</v>
          </cell>
          <cell r="E1474" t="str">
            <v>05.02.96</v>
          </cell>
          <cell r="F1474" t="str">
            <v>14CĐ-Ô2</v>
          </cell>
        </row>
        <row r="1475">
          <cell r="B1475" t="str">
            <v>14D2050280</v>
          </cell>
          <cell r="C1475" t="str">
            <v>Nguyễn Thái</v>
          </cell>
          <cell r="D1475" t="str">
            <v>Nguyên</v>
          </cell>
          <cell r="E1475" t="str">
            <v>31.10.96</v>
          </cell>
          <cell r="F1475" t="str">
            <v>14CĐ-Ô2</v>
          </cell>
        </row>
        <row r="1476">
          <cell r="B1476" t="str">
            <v>14D2050147</v>
          </cell>
          <cell r="C1476" t="str">
            <v>Tăng Thái</v>
          </cell>
          <cell r="D1476" t="str">
            <v>Nguyên</v>
          </cell>
          <cell r="E1476" t="str">
            <v>27.10.96</v>
          </cell>
          <cell r="F1476" t="str">
            <v>14CĐ-Ô2</v>
          </cell>
        </row>
        <row r="1477">
          <cell r="B1477" t="str">
            <v>14D2050152</v>
          </cell>
          <cell r="C1477" t="str">
            <v>Phạm Minh</v>
          </cell>
          <cell r="D1477" t="str">
            <v>Nhật</v>
          </cell>
          <cell r="E1477" t="str">
            <v>16.10.96</v>
          </cell>
          <cell r="F1477" t="str">
            <v>14CĐ-Ô2</v>
          </cell>
        </row>
        <row r="1478">
          <cell r="B1478" t="str">
            <v>14D2050157</v>
          </cell>
          <cell r="C1478" t="str">
            <v>Trần Văn</v>
          </cell>
          <cell r="D1478" t="str">
            <v>Phát</v>
          </cell>
          <cell r="E1478" t="str">
            <v>13.03.96</v>
          </cell>
          <cell r="F1478" t="str">
            <v>14CĐ-Ô2</v>
          </cell>
        </row>
        <row r="1479">
          <cell r="B1479" t="str">
            <v>14D2050161</v>
          </cell>
          <cell r="C1479" t="str">
            <v>Đỗ Văn</v>
          </cell>
          <cell r="D1479" t="str">
            <v>Phúc</v>
          </cell>
          <cell r="E1479" t="str">
            <v>19.07.95</v>
          </cell>
          <cell r="F1479" t="str">
            <v>14CĐ-Ô2</v>
          </cell>
        </row>
        <row r="1480">
          <cell r="B1480" t="str">
            <v>14D2050162</v>
          </cell>
          <cell r="C1480" t="str">
            <v>Lê Hồng</v>
          </cell>
          <cell r="D1480" t="str">
            <v>Phúc</v>
          </cell>
          <cell r="E1480" t="str">
            <v>06.04.96</v>
          </cell>
          <cell r="F1480" t="str">
            <v>14CĐ-Ô2</v>
          </cell>
        </row>
        <row r="1481">
          <cell r="B1481" t="str">
            <v>14D2050166</v>
          </cell>
          <cell r="C1481" t="str">
            <v>Trương Phú</v>
          </cell>
          <cell r="D1481" t="str">
            <v>Phúc</v>
          </cell>
          <cell r="E1481" t="str">
            <v>15.11.95</v>
          </cell>
          <cell r="F1481" t="str">
            <v>14CĐ-Ô2</v>
          </cell>
        </row>
        <row r="1482">
          <cell r="B1482" t="str">
            <v>14D2050167</v>
          </cell>
          <cell r="C1482" t="str">
            <v>Phạm Trường</v>
          </cell>
          <cell r="D1482" t="str">
            <v>Phước</v>
          </cell>
          <cell r="E1482" t="str">
            <v>28.05.96</v>
          </cell>
          <cell r="F1482" t="str">
            <v>14CĐ-Ô2</v>
          </cell>
        </row>
        <row r="1483">
          <cell r="B1483" t="str">
            <v>14D2050172</v>
          </cell>
          <cell r="C1483" t="str">
            <v>Nguyễn Quốc</v>
          </cell>
          <cell r="D1483" t="str">
            <v>Quy</v>
          </cell>
          <cell r="E1483" t="str">
            <v>24.09.96</v>
          </cell>
          <cell r="F1483" t="str">
            <v>14CĐ-Ô2</v>
          </cell>
        </row>
        <row r="1484">
          <cell r="B1484" t="str">
            <v>14D2050177</v>
          </cell>
          <cell r="C1484" t="str">
            <v>Đồng Phước</v>
          </cell>
          <cell r="D1484" t="str">
            <v>Sơn</v>
          </cell>
          <cell r="E1484" t="str">
            <v>24.10.96</v>
          </cell>
          <cell r="F1484" t="str">
            <v>14CĐ-Ô2</v>
          </cell>
        </row>
        <row r="1485">
          <cell r="B1485" t="str">
            <v>14D2050182</v>
          </cell>
          <cell r="C1485" t="str">
            <v>Nguyễn Tấn</v>
          </cell>
          <cell r="D1485" t="str">
            <v>Tài</v>
          </cell>
          <cell r="E1485" t="str">
            <v>10.01.96</v>
          </cell>
          <cell r="F1485" t="str">
            <v>14CĐ-Ô2</v>
          </cell>
        </row>
        <row r="1486">
          <cell r="B1486" t="str">
            <v>14D2050192</v>
          </cell>
          <cell r="C1486" t="str">
            <v>Ninh Văn</v>
          </cell>
          <cell r="D1486" t="str">
            <v>Thắng</v>
          </cell>
          <cell r="E1486" t="str">
            <v>03.12.96</v>
          </cell>
          <cell r="F1486" t="str">
            <v>14CĐ-Ô2</v>
          </cell>
        </row>
        <row r="1487">
          <cell r="B1487" t="str">
            <v>14D2050196</v>
          </cell>
          <cell r="C1487" t="str">
            <v>Nguyễn Trung</v>
          </cell>
          <cell r="D1487" t="str">
            <v>Thanh</v>
          </cell>
          <cell r="E1487" t="str">
            <v>11.12.95</v>
          </cell>
          <cell r="F1487" t="str">
            <v>14CĐ-Ô2</v>
          </cell>
        </row>
        <row r="1488">
          <cell r="B1488" t="str">
            <v>14D2050197</v>
          </cell>
          <cell r="C1488" t="str">
            <v>Nguyễn Đức</v>
          </cell>
          <cell r="D1488" t="str">
            <v>Thiện</v>
          </cell>
          <cell r="E1488" t="str">
            <v>04.01.96</v>
          </cell>
          <cell r="F1488" t="str">
            <v>14CĐ-Ô2</v>
          </cell>
        </row>
        <row r="1489">
          <cell r="B1489" t="str">
            <v>14D2050202</v>
          </cell>
          <cell r="C1489" t="str">
            <v>Nguyễn Đức</v>
          </cell>
          <cell r="D1489" t="str">
            <v>Thịnh</v>
          </cell>
          <cell r="E1489" t="str">
            <v>10.07.96</v>
          </cell>
          <cell r="F1489" t="str">
            <v>14CĐ-Ô2</v>
          </cell>
        </row>
        <row r="1490">
          <cell r="B1490" t="str">
            <v>14D2050211</v>
          </cell>
          <cell r="C1490" t="str">
            <v>Vũ Đức</v>
          </cell>
          <cell r="D1490" t="str">
            <v>Tiến</v>
          </cell>
          <cell r="E1490" t="str">
            <v>12.09.96</v>
          </cell>
          <cell r="F1490" t="str">
            <v>14CĐ-Ô2</v>
          </cell>
        </row>
        <row r="1491">
          <cell r="B1491" t="str">
            <v>14D2050207</v>
          </cell>
          <cell r="C1491" t="str">
            <v>Trần Hữu</v>
          </cell>
          <cell r="D1491" t="str">
            <v>Tiền</v>
          </cell>
          <cell r="E1491" t="str">
            <v>20.10.96</v>
          </cell>
          <cell r="F1491" t="str">
            <v>14CĐ-Ô2</v>
          </cell>
        </row>
        <row r="1492">
          <cell r="B1492" t="str">
            <v>14D2050212</v>
          </cell>
          <cell r="C1492" t="str">
            <v>Phạm Hoàng Hữu</v>
          </cell>
          <cell r="D1492" t="str">
            <v>Tín</v>
          </cell>
          <cell r="E1492" t="str">
            <v>09.09.96</v>
          </cell>
          <cell r="F1492" t="str">
            <v>14CĐ-Ô2</v>
          </cell>
        </row>
        <row r="1493">
          <cell r="B1493" t="str">
            <v>14D2050217</v>
          </cell>
          <cell r="C1493" t="str">
            <v>Phạm Quang</v>
          </cell>
          <cell r="D1493" t="str">
            <v>Toàn</v>
          </cell>
          <cell r="E1493" t="str">
            <v>06.06.96</v>
          </cell>
          <cell r="F1493" t="str">
            <v>14CĐ-Ô2</v>
          </cell>
        </row>
        <row r="1494">
          <cell r="B1494" t="str">
            <v>14D2050222</v>
          </cell>
          <cell r="C1494" t="str">
            <v>Nguyễn Ngọc</v>
          </cell>
          <cell r="D1494" t="str">
            <v>Triết</v>
          </cell>
          <cell r="E1494" t="str">
            <v>22.11.96</v>
          </cell>
          <cell r="F1494" t="str">
            <v>14CĐ-Ô2</v>
          </cell>
        </row>
        <row r="1495">
          <cell r="B1495" t="str">
            <v>14D2050227</v>
          </cell>
          <cell r="C1495" t="str">
            <v>Bùi Vĩnh</v>
          </cell>
          <cell r="D1495" t="str">
            <v>Trực</v>
          </cell>
          <cell r="E1495" t="str">
            <v>03.12.96</v>
          </cell>
          <cell r="F1495" t="str">
            <v>14CĐ-Ô2</v>
          </cell>
        </row>
        <row r="1496">
          <cell r="B1496" t="str">
            <v>14D2050231</v>
          </cell>
          <cell r="C1496" t="str">
            <v>Nguyễn Nhật</v>
          </cell>
          <cell r="D1496" t="str">
            <v>Trường</v>
          </cell>
          <cell r="E1496" t="str">
            <v>17.06.96</v>
          </cell>
          <cell r="F1496" t="str">
            <v>14CĐ-Ô2</v>
          </cell>
        </row>
        <row r="1497">
          <cell r="B1497" t="str">
            <v>14D2050289</v>
          </cell>
          <cell r="C1497" t="str">
            <v>Bùi Thanh</v>
          </cell>
          <cell r="D1497" t="str">
            <v>Tuấn</v>
          </cell>
          <cell r="E1497" t="str">
            <v>20.10.96</v>
          </cell>
          <cell r="F1497" t="str">
            <v>14CĐ-Ô2</v>
          </cell>
        </row>
        <row r="1498">
          <cell r="B1498" t="str">
            <v>14D2050237</v>
          </cell>
          <cell r="C1498" t="str">
            <v>Nguyễn Thanh</v>
          </cell>
          <cell r="D1498" t="str">
            <v>Tuấn</v>
          </cell>
          <cell r="E1498" t="str">
            <v>15.07.96</v>
          </cell>
          <cell r="F1498" t="str">
            <v>14CĐ-Ô2</v>
          </cell>
        </row>
        <row r="1499">
          <cell r="B1499" t="str">
            <v>14D2050241</v>
          </cell>
          <cell r="C1499" t="str">
            <v>Lê Hoàng Thanh</v>
          </cell>
          <cell r="D1499" t="str">
            <v>Tùng</v>
          </cell>
          <cell r="E1499" t="str">
            <v>02.05.95</v>
          </cell>
          <cell r="F1499" t="str">
            <v>14CĐ-Ô2</v>
          </cell>
        </row>
        <row r="1500">
          <cell r="B1500" t="str">
            <v>14D2050242</v>
          </cell>
          <cell r="C1500" t="str">
            <v>Nguyễn Văn</v>
          </cell>
          <cell r="D1500" t="str">
            <v>Tùng</v>
          </cell>
          <cell r="E1500" t="str">
            <v>27.09.96</v>
          </cell>
          <cell r="F1500" t="str">
            <v>14CĐ-Ô2</v>
          </cell>
        </row>
        <row r="1501">
          <cell r="B1501" t="str">
            <v>14D2050246</v>
          </cell>
          <cell r="C1501" t="str">
            <v>Nguyễn Khánh</v>
          </cell>
          <cell r="D1501" t="str">
            <v>Tường</v>
          </cell>
          <cell r="E1501" t="str">
            <v>10.06.96</v>
          </cell>
          <cell r="F1501" t="str">
            <v>14CĐ-Ô2</v>
          </cell>
        </row>
        <row r="1502">
          <cell r="B1502" t="str">
            <v>14D2050251</v>
          </cell>
          <cell r="C1502" t="str">
            <v>Hà Thanh</v>
          </cell>
          <cell r="D1502" t="str">
            <v>Vịnh</v>
          </cell>
          <cell r="E1502" t="str">
            <v>06.08.95</v>
          </cell>
          <cell r="F1502" t="str">
            <v>14CĐ-Ô2</v>
          </cell>
        </row>
        <row r="1503">
          <cell r="B1503" t="str">
            <v>14D2050046</v>
          </cell>
          <cell r="C1503" t="str">
            <v>Đặng Tiến</v>
          </cell>
          <cell r="D1503" t="str">
            <v>Anh</v>
          </cell>
          <cell r="E1503" t="str">
            <v>09.11.96</v>
          </cell>
          <cell r="F1503" t="str">
            <v>14CĐ-Ô3</v>
          </cell>
        </row>
        <row r="1504">
          <cell r="B1504" t="str">
            <v>14D2050052</v>
          </cell>
          <cell r="C1504" t="str">
            <v>Lê Ngô Gia</v>
          </cell>
          <cell r="D1504" t="str">
            <v>Bảo</v>
          </cell>
          <cell r="E1504" t="str">
            <v>05.12.95</v>
          </cell>
          <cell r="F1504" t="str">
            <v>14CĐ-Ô3</v>
          </cell>
        </row>
        <row r="1505">
          <cell r="B1505" t="str">
            <v>14D2050057</v>
          </cell>
          <cell r="C1505" t="str">
            <v>Võ Chí</v>
          </cell>
          <cell r="D1505" t="str">
            <v>Công</v>
          </cell>
          <cell r="E1505" t="str">
            <v>20.02.96</v>
          </cell>
          <cell r="F1505" t="str">
            <v>14CĐ-Ô3</v>
          </cell>
        </row>
        <row r="1506">
          <cell r="B1506" t="str">
            <v>14D2050061</v>
          </cell>
          <cell r="C1506" t="str">
            <v>Lê Văn</v>
          </cell>
          <cell r="D1506" t="str">
            <v>Cương</v>
          </cell>
          <cell r="E1506" t="str">
            <v>29.02.96</v>
          </cell>
          <cell r="F1506" t="str">
            <v>14CĐ-Ô3</v>
          </cell>
        </row>
        <row r="1507">
          <cell r="B1507" t="str">
            <v>14D2050073</v>
          </cell>
          <cell r="C1507" t="str">
            <v>Đỗ Văn</v>
          </cell>
          <cell r="D1507" t="str">
            <v>Đạo</v>
          </cell>
          <cell r="E1507" t="str">
            <v>14.04.95</v>
          </cell>
          <cell r="F1507" t="str">
            <v>14CĐ-Ô3</v>
          </cell>
        </row>
        <row r="1508">
          <cell r="B1508" t="str">
            <v>14D2050078</v>
          </cell>
          <cell r="C1508" t="str">
            <v>Trần Huỳnh Phát</v>
          </cell>
          <cell r="D1508" t="str">
            <v>Đạt</v>
          </cell>
          <cell r="E1508" t="str">
            <v>18.01.95</v>
          </cell>
          <cell r="F1508" t="str">
            <v>14CĐ-Ô3</v>
          </cell>
        </row>
        <row r="1509">
          <cell r="B1509" t="str">
            <v>14D2050083</v>
          </cell>
          <cell r="C1509" t="str">
            <v>Nguyễn Văn</v>
          </cell>
          <cell r="D1509" t="str">
            <v>Đức</v>
          </cell>
          <cell r="E1509" t="str">
            <v>01.06.95</v>
          </cell>
          <cell r="F1509" t="str">
            <v>14CĐ-Ô3</v>
          </cell>
        </row>
        <row r="1510">
          <cell r="B1510" t="str">
            <v>14D2050290</v>
          </cell>
          <cell r="C1510" t="str">
            <v>Nguyễn Tuấn</v>
          </cell>
          <cell r="D1510" t="str">
            <v>Dũng</v>
          </cell>
          <cell r="E1510" t="str">
            <v>19.05.96</v>
          </cell>
          <cell r="F1510" t="str">
            <v>14CĐ-Ô3</v>
          </cell>
        </row>
        <row r="1511">
          <cell r="B1511" t="str">
            <v>14D2050068</v>
          </cell>
          <cell r="C1511" t="str">
            <v>Đỗ Thành</v>
          </cell>
          <cell r="D1511" t="str">
            <v>Duy</v>
          </cell>
          <cell r="E1511" t="str">
            <v>28.09.96</v>
          </cell>
          <cell r="F1511" t="str">
            <v>14CĐ-Ô3</v>
          </cell>
        </row>
        <row r="1512">
          <cell r="B1512" t="str">
            <v>14D2050088</v>
          </cell>
          <cell r="C1512" t="str">
            <v>Lê Văn</v>
          </cell>
          <cell r="D1512" t="str">
            <v>Hải</v>
          </cell>
          <cell r="E1512" t="str">
            <v>03.05.96</v>
          </cell>
          <cell r="F1512" t="str">
            <v>14CĐ-Ô3</v>
          </cell>
        </row>
        <row r="1513">
          <cell r="B1513" t="str">
            <v>14D2050091</v>
          </cell>
          <cell r="C1513" t="str">
            <v>Nguyễn Ngọc</v>
          </cell>
          <cell r="D1513" t="str">
            <v>Hào</v>
          </cell>
          <cell r="E1513" t="str">
            <v>22.11.94</v>
          </cell>
          <cell r="F1513" t="str">
            <v>14CĐ-Ô3</v>
          </cell>
        </row>
        <row r="1514">
          <cell r="B1514" t="str">
            <v>14D2050098</v>
          </cell>
          <cell r="C1514" t="str">
            <v>Huỳnh Trung</v>
          </cell>
          <cell r="D1514" t="str">
            <v>Hiếu</v>
          </cell>
          <cell r="E1514" t="str">
            <v>27.08.96</v>
          </cell>
          <cell r="F1514" t="str">
            <v>14CĐ-Ô3</v>
          </cell>
        </row>
        <row r="1515">
          <cell r="B1515" t="str">
            <v>14D2050101</v>
          </cell>
          <cell r="C1515" t="str">
            <v>Bành Xuân</v>
          </cell>
          <cell r="D1515" t="str">
            <v>Hoàng</v>
          </cell>
          <cell r="E1515" t="str">
            <v>01.06.96</v>
          </cell>
          <cell r="F1515" t="str">
            <v>14CĐ-Ô3</v>
          </cell>
        </row>
        <row r="1516">
          <cell r="B1516" t="str">
            <v>14D2050103</v>
          </cell>
          <cell r="C1516" t="str">
            <v>Trần Ngọc</v>
          </cell>
          <cell r="D1516" t="str">
            <v>Huân</v>
          </cell>
          <cell r="E1516" t="str">
            <v>01.03.96</v>
          </cell>
          <cell r="F1516" t="str">
            <v>14CĐ-Ô3</v>
          </cell>
        </row>
        <row r="1517">
          <cell r="B1517" t="str">
            <v>14D2050108</v>
          </cell>
          <cell r="C1517" t="str">
            <v>Lê Công</v>
          </cell>
          <cell r="D1517" t="str">
            <v>Huy</v>
          </cell>
          <cell r="E1517" t="str">
            <v>25.12.93</v>
          </cell>
          <cell r="F1517" t="str">
            <v>14CĐ-Ô3</v>
          </cell>
        </row>
        <row r="1518">
          <cell r="B1518" t="str">
            <v>14D2050116</v>
          </cell>
          <cell r="C1518" t="str">
            <v>Nguyễn Công</v>
          </cell>
          <cell r="D1518" t="str">
            <v>Khải</v>
          </cell>
          <cell r="E1518" t="str">
            <v>20.06.96</v>
          </cell>
          <cell r="F1518" t="str">
            <v>14CĐ-Ô3</v>
          </cell>
        </row>
        <row r="1519">
          <cell r="B1519" t="str">
            <v>14D2050118</v>
          </cell>
          <cell r="C1519" t="str">
            <v>Đồng Xuân</v>
          </cell>
          <cell r="D1519" t="str">
            <v>Khánh</v>
          </cell>
          <cell r="E1519" t="str">
            <v>08.03.96</v>
          </cell>
          <cell r="F1519" t="str">
            <v>14CĐ-Ô3</v>
          </cell>
        </row>
        <row r="1520">
          <cell r="B1520" t="str">
            <v>14D2050123</v>
          </cell>
          <cell r="C1520" t="str">
            <v>Trần</v>
          </cell>
          <cell r="D1520" t="str">
            <v>Khôi</v>
          </cell>
          <cell r="E1520" t="str">
            <v>03.06.96</v>
          </cell>
          <cell r="F1520" t="str">
            <v>14CĐ-Ô3</v>
          </cell>
        </row>
        <row r="1521">
          <cell r="B1521" t="str">
            <v>14D2050128</v>
          </cell>
          <cell r="C1521" t="str">
            <v>Phan Hồng</v>
          </cell>
          <cell r="D1521" t="str">
            <v>Linh</v>
          </cell>
          <cell r="E1521" t="str">
            <v>21.12.96</v>
          </cell>
          <cell r="F1521" t="str">
            <v>14CĐ-Ô3</v>
          </cell>
        </row>
        <row r="1522">
          <cell r="B1522" t="str">
            <v>13D2050263</v>
          </cell>
          <cell r="C1522" t="str">
            <v>Nguyễn Hồng</v>
          </cell>
          <cell r="D1522" t="str">
            <v>Lĩnh</v>
          </cell>
          <cell r="E1522" t="str">
            <v>23.09.95</v>
          </cell>
          <cell r="F1522" t="str">
            <v>14CĐ-Ô3</v>
          </cell>
        </row>
        <row r="1523">
          <cell r="B1523" t="str">
            <v>14D2050133</v>
          </cell>
          <cell r="C1523" t="str">
            <v>Nguyễn Xuân</v>
          </cell>
          <cell r="D1523" t="str">
            <v>Lượng</v>
          </cell>
          <cell r="E1523" t="str">
            <v>23.08.90</v>
          </cell>
          <cell r="F1523" t="str">
            <v>14CĐ-Ô3</v>
          </cell>
        </row>
        <row r="1524">
          <cell r="B1524" t="str">
            <v>14D2050136</v>
          </cell>
          <cell r="C1524" t="str">
            <v>Nguyễn Văn</v>
          </cell>
          <cell r="D1524" t="str">
            <v>Minh</v>
          </cell>
          <cell r="E1524" t="str">
            <v>31.03.95</v>
          </cell>
          <cell r="F1524" t="str">
            <v>14CĐ-Ô3</v>
          </cell>
        </row>
        <row r="1525">
          <cell r="B1525" t="str">
            <v>14D2050138</v>
          </cell>
          <cell r="C1525" t="str">
            <v>Nguyễn Hữu</v>
          </cell>
          <cell r="D1525" t="str">
            <v>Năm</v>
          </cell>
          <cell r="E1525" t="str">
            <v>07.07.95</v>
          </cell>
          <cell r="F1525" t="str">
            <v>14CĐ-Ô3</v>
          </cell>
        </row>
        <row r="1526">
          <cell r="B1526" t="str">
            <v>14D2050143</v>
          </cell>
          <cell r="C1526" t="str">
            <v>Nguyễn Trọng</v>
          </cell>
          <cell r="D1526" t="str">
            <v>Nghĩa</v>
          </cell>
          <cell r="E1526" t="str">
            <v>19.08.96</v>
          </cell>
          <cell r="F1526" t="str">
            <v>14CĐ-Ô3</v>
          </cell>
        </row>
        <row r="1527">
          <cell r="B1527" t="str">
            <v>14D2050148</v>
          </cell>
          <cell r="C1527" t="str">
            <v>Đào Thanh</v>
          </cell>
          <cell r="D1527" t="str">
            <v>Nhàn</v>
          </cell>
          <cell r="E1527" t="str">
            <v>15.01.95</v>
          </cell>
          <cell r="F1527" t="str">
            <v>14CĐ-Ô3</v>
          </cell>
        </row>
        <row r="1528">
          <cell r="B1528" t="str">
            <v>14D2050153</v>
          </cell>
          <cell r="C1528" t="str">
            <v>Phan Thanh</v>
          </cell>
          <cell r="D1528" t="str">
            <v>Nhật</v>
          </cell>
          <cell r="E1528" t="str">
            <v>25.05.95</v>
          </cell>
          <cell r="F1528" t="str">
            <v>14CĐ-Ô3</v>
          </cell>
        </row>
        <row r="1529">
          <cell r="B1529" t="str">
            <v>14D2050291</v>
          </cell>
          <cell r="C1529" t="str">
            <v>Phan Văn</v>
          </cell>
          <cell r="D1529" t="str">
            <v>Pháp</v>
          </cell>
          <cell r="E1529" t="str">
            <v>14.07.96</v>
          </cell>
          <cell r="F1529" t="str">
            <v>14CĐ-Ô3</v>
          </cell>
        </row>
        <row r="1530">
          <cell r="B1530" t="str">
            <v>14D2050158</v>
          </cell>
          <cell r="C1530" t="str">
            <v>Huỳnh Thiện</v>
          </cell>
          <cell r="D1530" t="str">
            <v>Phong</v>
          </cell>
          <cell r="E1530" t="str">
            <v>01.02.95</v>
          </cell>
          <cell r="F1530" t="str">
            <v>14CĐ-Ô3</v>
          </cell>
        </row>
        <row r="1531">
          <cell r="B1531" t="str">
            <v>14D2050268</v>
          </cell>
          <cell r="C1531" t="str">
            <v>Huỳnh Thiên</v>
          </cell>
          <cell r="D1531" t="str">
            <v>Phúc</v>
          </cell>
          <cell r="E1531" t="str">
            <v>09.12.94</v>
          </cell>
          <cell r="F1531" t="str">
            <v>14CĐ-Ô3</v>
          </cell>
        </row>
        <row r="1532">
          <cell r="B1532" t="str">
            <v>14D2050163</v>
          </cell>
          <cell r="C1532" t="str">
            <v>Lê Minh</v>
          </cell>
          <cell r="D1532" t="str">
            <v>Phúc</v>
          </cell>
          <cell r="E1532" t="str">
            <v>08.11.96</v>
          </cell>
          <cell r="F1532" t="str">
            <v>14CĐ-Ô3</v>
          </cell>
        </row>
        <row r="1533">
          <cell r="B1533" t="str">
            <v>14D2050173</v>
          </cell>
          <cell r="C1533" t="str">
            <v>Lê Thành</v>
          </cell>
          <cell r="D1533" t="str">
            <v>Quyên</v>
          </cell>
          <cell r="E1533" t="str">
            <v>08.08.96</v>
          </cell>
          <cell r="F1533" t="str">
            <v>14CĐ-Ô3</v>
          </cell>
        </row>
        <row r="1534">
          <cell r="B1534" t="str">
            <v>14D2050183</v>
          </cell>
          <cell r="C1534" t="str">
            <v>Quách Ngô Chí</v>
          </cell>
          <cell r="D1534" t="str">
            <v>Tài</v>
          </cell>
          <cell r="E1534" t="str">
            <v>21.07.94</v>
          </cell>
          <cell r="F1534" t="str">
            <v>14CĐ-Ô3</v>
          </cell>
        </row>
        <row r="1535">
          <cell r="B1535" t="str">
            <v>14D2050270</v>
          </cell>
          <cell r="C1535" t="str">
            <v>Lê Trần Tứ</v>
          </cell>
          <cell r="D1535" t="str">
            <v>Thạch</v>
          </cell>
          <cell r="E1535" t="str">
            <v>27.07.96</v>
          </cell>
          <cell r="F1535" t="str">
            <v>14CĐ-Ô3</v>
          </cell>
        </row>
        <row r="1536">
          <cell r="B1536" t="str">
            <v>14D2050281</v>
          </cell>
          <cell r="C1536" t="str">
            <v>Bạch Hồng</v>
          </cell>
          <cell r="D1536" t="str">
            <v>Thái</v>
          </cell>
          <cell r="E1536" t="str">
            <v>04.06.95</v>
          </cell>
          <cell r="F1536" t="str">
            <v>14CĐ-Ô3</v>
          </cell>
        </row>
        <row r="1537">
          <cell r="B1537" t="str">
            <v>14D2050188</v>
          </cell>
          <cell r="C1537" t="str">
            <v>Đặng Minh</v>
          </cell>
          <cell r="D1537" t="str">
            <v>Thắng</v>
          </cell>
          <cell r="E1537" t="str">
            <v>22.09.96</v>
          </cell>
          <cell r="F1537" t="str">
            <v>14CĐ-Ô3</v>
          </cell>
        </row>
        <row r="1538">
          <cell r="B1538" t="str">
            <v>14D2050191</v>
          </cell>
          <cell r="C1538" t="str">
            <v>Nguyễn Văn</v>
          </cell>
          <cell r="D1538" t="str">
            <v>Thắng</v>
          </cell>
          <cell r="E1538" t="str">
            <v>11.11.96</v>
          </cell>
          <cell r="F1538" t="str">
            <v>14CĐ-Ô3</v>
          </cell>
        </row>
        <row r="1539">
          <cell r="B1539" t="str">
            <v>14D2050193</v>
          </cell>
          <cell r="C1539" t="str">
            <v>Tô Đức</v>
          </cell>
          <cell r="D1539" t="str">
            <v>Thắng</v>
          </cell>
          <cell r="E1539" t="str">
            <v>14.08.95</v>
          </cell>
          <cell r="F1539" t="str">
            <v>14CĐ-Ô3</v>
          </cell>
        </row>
        <row r="1540">
          <cell r="B1540" t="str">
            <v>14D2050286</v>
          </cell>
          <cell r="C1540" t="str">
            <v>Phạm Nguyễn Huy</v>
          </cell>
          <cell r="D1540" t="str">
            <v>Thành</v>
          </cell>
          <cell r="E1540" t="str">
            <v>11.12.92</v>
          </cell>
          <cell r="F1540" t="str">
            <v>14CĐ-Ô3</v>
          </cell>
        </row>
        <row r="1541">
          <cell r="B1541" t="str">
            <v>14D2050198</v>
          </cell>
          <cell r="C1541" t="str">
            <v>Nguyễn Ngọc</v>
          </cell>
          <cell r="D1541" t="str">
            <v>Thiện</v>
          </cell>
          <cell r="E1541" t="str">
            <v>21.02.96</v>
          </cell>
          <cell r="F1541" t="str">
            <v>14CĐ-Ô3</v>
          </cell>
        </row>
        <row r="1542">
          <cell r="B1542" t="str">
            <v>14D2050201</v>
          </cell>
          <cell r="C1542" t="str">
            <v>Lê Quang</v>
          </cell>
          <cell r="D1542" t="str">
            <v>Thịnh</v>
          </cell>
          <cell r="E1542" t="str">
            <v>01.02.96</v>
          </cell>
          <cell r="F1542" t="str">
            <v>14CĐ-Ô3</v>
          </cell>
        </row>
        <row r="1543">
          <cell r="B1543" t="str">
            <v>14D2050203</v>
          </cell>
          <cell r="C1543" t="str">
            <v>Trần Thiện</v>
          </cell>
          <cell r="D1543" t="str">
            <v>Thịnh</v>
          </cell>
          <cell r="E1543" t="str">
            <v>08.05.96</v>
          </cell>
          <cell r="F1543" t="str">
            <v>14CĐ-Ô3</v>
          </cell>
        </row>
        <row r="1544">
          <cell r="B1544" t="str">
            <v>14D2050208</v>
          </cell>
          <cell r="C1544" t="str">
            <v>Võ Huy</v>
          </cell>
          <cell r="D1544" t="str">
            <v>Tiến</v>
          </cell>
          <cell r="E1544" t="str">
            <v>01.04.96</v>
          </cell>
          <cell r="F1544" t="str">
            <v>14CĐ-Ô3</v>
          </cell>
        </row>
        <row r="1545">
          <cell r="B1545" t="str">
            <v>13D2050214</v>
          </cell>
          <cell r="C1545" t="str">
            <v>Huỳnh Trọng</v>
          </cell>
          <cell r="D1545" t="str">
            <v>Tín</v>
          </cell>
          <cell r="E1545" t="str">
            <v>22.01.95</v>
          </cell>
          <cell r="F1545" t="str">
            <v>14CĐ-Ô3</v>
          </cell>
        </row>
        <row r="1546">
          <cell r="B1546" t="str">
            <v>14D2050213</v>
          </cell>
          <cell r="C1546" t="str">
            <v>Đào Văn</v>
          </cell>
          <cell r="D1546" t="str">
            <v>Tình</v>
          </cell>
          <cell r="E1546" t="str">
            <v>15.12.95</v>
          </cell>
          <cell r="F1546" t="str">
            <v>14CĐ-Ô3</v>
          </cell>
        </row>
        <row r="1547">
          <cell r="B1547" t="str">
            <v>14D2050218</v>
          </cell>
          <cell r="C1547" t="str">
            <v>Trương Ngọc</v>
          </cell>
          <cell r="D1547" t="str">
            <v>Toàn</v>
          </cell>
          <cell r="E1547" t="str">
            <v>06.12.94</v>
          </cell>
          <cell r="F1547" t="str">
            <v>14CĐ-Ô3</v>
          </cell>
        </row>
        <row r="1548">
          <cell r="B1548" t="str">
            <v>14D2050221</v>
          </cell>
          <cell r="C1548" t="str">
            <v>Phan Minh</v>
          </cell>
          <cell r="D1548" t="str">
            <v>Trí</v>
          </cell>
          <cell r="E1548" t="str">
            <v>10.07.96</v>
          </cell>
          <cell r="F1548" t="str">
            <v>14CĐ-Ô3</v>
          </cell>
        </row>
        <row r="1549">
          <cell r="B1549" t="str">
            <v>14D2050223</v>
          </cell>
          <cell r="C1549" t="str">
            <v>Phạm Hiền</v>
          </cell>
          <cell r="D1549" t="str">
            <v>Triết</v>
          </cell>
          <cell r="E1549" t="str">
            <v>26.10.96</v>
          </cell>
          <cell r="F1549" t="str">
            <v>14CĐ-Ô3</v>
          </cell>
        </row>
        <row r="1550">
          <cell r="B1550" t="str">
            <v>14D2050228</v>
          </cell>
          <cell r="C1550" t="str">
            <v>Mai Duy</v>
          </cell>
          <cell r="D1550" t="str">
            <v>Trung</v>
          </cell>
          <cell r="E1550" t="str">
            <v>22.07.95</v>
          </cell>
          <cell r="F1550" t="str">
            <v>14CĐ-Ô3</v>
          </cell>
        </row>
        <row r="1551">
          <cell r="B1551" t="str">
            <v>14D2050233</v>
          </cell>
          <cell r="C1551" t="str">
            <v>Lê Đình</v>
          </cell>
          <cell r="D1551" t="str">
            <v>Tú</v>
          </cell>
          <cell r="E1551" t="str">
            <v>02.04.96</v>
          </cell>
          <cell r="F1551" t="str">
            <v>14CĐ-Ô3</v>
          </cell>
        </row>
        <row r="1552">
          <cell r="B1552" t="str">
            <v>14D2050238</v>
          </cell>
          <cell r="C1552" t="str">
            <v>Phan Xuân</v>
          </cell>
          <cell r="D1552" t="str">
            <v>Tuấn</v>
          </cell>
          <cell r="E1552" t="str">
            <v>06.01.94</v>
          </cell>
          <cell r="F1552" t="str">
            <v>14CĐ-Ô3</v>
          </cell>
        </row>
        <row r="1553">
          <cell r="B1553" t="str">
            <v>14D2050243</v>
          </cell>
          <cell r="C1553" t="str">
            <v>Phan Thanh</v>
          </cell>
          <cell r="D1553" t="str">
            <v>Tùng</v>
          </cell>
          <cell r="E1553" t="str">
            <v>19.11.96</v>
          </cell>
          <cell r="F1553" t="str">
            <v>14CĐ-Ô3</v>
          </cell>
        </row>
        <row r="1554">
          <cell r="B1554" t="str">
            <v>14D2050247</v>
          </cell>
          <cell r="C1554" t="str">
            <v>Phạm Duy</v>
          </cell>
          <cell r="D1554" t="str">
            <v>Tường</v>
          </cell>
          <cell r="E1554" t="str">
            <v>30.06.96</v>
          </cell>
          <cell r="F1554" t="str">
            <v>14CĐ-Ô3</v>
          </cell>
        </row>
        <row r="1555">
          <cell r="B1555" t="str">
            <v>14D2050252</v>
          </cell>
          <cell r="C1555" t="str">
            <v>Ngô Trần Nguyễn Bá</v>
          </cell>
          <cell r="D1555" t="str">
            <v>Vinh</v>
          </cell>
          <cell r="E1555" t="str">
            <v>29.02.96</v>
          </cell>
          <cell r="F1555" t="str">
            <v>14CĐ-Ô3</v>
          </cell>
        </row>
        <row r="1556">
          <cell r="B1556" t="str">
            <v>14D2050255</v>
          </cell>
          <cell r="C1556" t="str">
            <v>Lê Vinh Anh</v>
          </cell>
          <cell r="D1556" t="str">
            <v>Vũ</v>
          </cell>
          <cell r="E1556" t="str">
            <v>15.11.95</v>
          </cell>
          <cell r="F1556" t="str">
            <v>14CĐ-Ô3</v>
          </cell>
        </row>
        <row r="1557">
          <cell r="B1557" t="str">
            <v>14D2050256</v>
          </cell>
          <cell r="C1557" t="str">
            <v>Trần Thanh</v>
          </cell>
          <cell r="D1557" t="str">
            <v>Vũ</v>
          </cell>
          <cell r="E1557" t="str">
            <v>31.08.96</v>
          </cell>
          <cell r="F1557" t="str">
            <v>14CĐ-Ô3</v>
          </cell>
        </row>
        <row r="1558">
          <cell r="B1558" t="str">
            <v>14D2050259</v>
          </cell>
          <cell r="C1558" t="str">
            <v>Lê Hữu</v>
          </cell>
          <cell r="D1558" t="str">
            <v>Ý</v>
          </cell>
          <cell r="E1558" t="str">
            <v>18.06.96</v>
          </cell>
          <cell r="F1558" t="str">
            <v>14CĐ-Ô3</v>
          </cell>
        </row>
        <row r="1559">
          <cell r="B1559" t="str">
            <v>14D2050047</v>
          </cell>
          <cell r="C1559" t="str">
            <v>Lương Quốc</v>
          </cell>
          <cell r="D1559" t="str">
            <v>Anh</v>
          </cell>
          <cell r="E1559" t="str">
            <v>28.01.96</v>
          </cell>
          <cell r="F1559" t="str">
            <v>14CĐ-Ô4</v>
          </cell>
        </row>
        <row r="1560">
          <cell r="B1560" t="str">
            <v>14D2050287</v>
          </cell>
          <cell r="C1560" t="str">
            <v>Phạm Quốc</v>
          </cell>
          <cell r="D1560" t="str">
            <v>Bảo</v>
          </cell>
          <cell r="E1560" t="str">
            <v>25.02.96</v>
          </cell>
          <cell r="F1560" t="str">
            <v>14CĐ-Ô4</v>
          </cell>
        </row>
        <row r="1561">
          <cell r="B1561" t="str">
            <v>14D2050053</v>
          </cell>
          <cell r="C1561" t="str">
            <v>Trần Quốc</v>
          </cell>
          <cell r="D1561" t="str">
            <v>Bảo</v>
          </cell>
          <cell r="E1561" t="str">
            <v>01.12.96</v>
          </cell>
          <cell r="F1561" t="str">
            <v>14CĐ-Ô4</v>
          </cell>
        </row>
        <row r="1562">
          <cell r="B1562" t="str">
            <v>14D2050058</v>
          </cell>
          <cell r="C1562" t="str">
            <v>Ân Hữu</v>
          </cell>
          <cell r="D1562" t="str">
            <v>Cường</v>
          </cell>
          <cell r="E1562" t="str">
            <v>04.04.96</v>
          </cell>
          <cell r="F1562" t="str">
            <v>14CĐ-Ô4</v>
          </cell>
        </row>
        <row r="1563">
          <cell r="B1563" t="str">
            <v>14D2050074</v>
          </cell>
          <cell r="C1563" t="str">
            <v>Nguyễn Minh</v>
          </cell>
          <cell r="D1563" t="str">
            <v>Đạo</v>
          </cell>
          <cell r="E1563" t="str">
            <v>16.09.96</v>
          </cell>
          <cell r="F1563" t="str">
            <v>14CĐ-Ô4</v>
          </cell>
        </row>
        <row r="1564">
          <cell r="B1564" t="str">
            <v>14D2050079</v>
          </cell>
          <cell r="C1564" t="str">
            <v>Võ Quốc</v>
          </cell>
          <cell r="D1564" t="str">
            <v>Đạt</v>
          </cell>
          <cell r="E1564" t="str">
            <v>07.11.96</v>
          </cell>
          <cell r="F1564" t="str">
            <v>14CĐ-Ô4</v>
          </cell>
        </row>
        <row r="1565">
          <cell r="B1565" t="str">
            <v>14D2050064</v>
          </cell>
          <cell r="C1565" t="str">
            <v>Hồ</v>
          </cell>
          <cell r="D1565" t="str">
            <v>Diễn</v>
          </cell>
          <cell r="E1565" t="str">
            <v>08.09.95</v>
          </cell>
          <cell r="F1565" t="str">
            <v>14CĐ-Ô4</v>
          </cell>
        </row>
        <row r="1566">
          <cell r="B1566" t="str">
            <v>14D2050081</v>
          </cell>
          <cell r="C1566" t="str">
            <v>Việt Thanh</v>
          </cell>
          <cell r="D1566" t="str">
            <v>Điền</v>
          </cell>
          <cell r="E1566" t="str">
            <v>05.05.96</v>
          </cell>
          <cell r="F1566" t="str">
            <v>14CĐ-Ô4</v>
          </cell>
        </row>
        <row r="1567">
          <cell r="B1567" t="str">
            <v>14D2050084</v>
          </cell>
          <cell r="C1567" t="str">
            <v>Trần Anh</v>
          </cell>
          <cell r="D1567" t="str">
            <v>Đức</v>
          </cell>
          <cell r="E1567" t="str">
            <v>16.12.94</v>
          </cell>
          <cell r="F1567" t="str">
            <v>14CĐ-Ô4</v>
          </cell>
        </row>
        <row r="1568">
          <cell r="B1568" t="str">
            <v>14D2050262</v>
          </cell>
          <cell r="C1568" t="str">
            <v>Nguyễn Xuân</v>
          </cell>
          <cell r="D1568" t="str">
            <v>Dũng</v>
          </cell>
          <cell r="E1568" t="str">
            <v>04.12.96</v>
          </cell>
          <cell r="F1568" t="str">
            <v>14CĐ-Ô4</v>
          </cell>
        </row>
        <row r="1569">
          <cell r="B1569" t="str">
            <v>14D2050069</v>
          </cell>
          <cell r="C1569" t="str">
            <v>Nguyễn Thái</v>
          </cell>
          <cell r="D1569" t="str">
            <v>Duy</v>
          </cell>
          <cell r="E1569" t="str">
            <v>01.07.96</v>
          </cell>
          <cell r="F1569" t="str">
            <v>14CĐ-Ô4</v>
          </cell>
        </row>
        <row r="1570">
          <cell r="B1570" t="str">
            <v>14D2050089</v>
          </cell>
          <cell r="C1570" t="str">
            <v>Nguyễn Ngọc</v>
          </cell>
          <cell r="D1570" t="str">
            <v>Hải</v>
          </cell>
          <cell r="E1570" t="str">
            <v>14.05.96</v>
          </cell>
          <cell r="F1570" t="str">
            <v>14CĐ-Ô4</v>
          </cell>
        </row>
        <row r="1571">
          <cell r="B1571" t="str">
            <v>14D2050292</v>
          </cell>
          <cell r="C1571" t="str">
            <v>Phạm Hoài</v>
          </cell>
          <cell r="D1571" t="str">
            <v>Hận</v>
          </cell>
          <cell r="E1571" t="str">
            <v>14.01.96</v>
          </cell>
          <cell r="F1571" t="str">
            <v>14CĐ-Ô4</v>
          </cell>
        </row>
        <row r="1572">
          <cell r="B1572" t="str">
            <v>14D2050094</v>
          </cell>
          <cell r="C1572" t="str">
            <v>Vương Hữu</v>
          </cell>
          <cell r="D1572" t="str">
            <v>Hiệp</v>
          </cell>
          <cell r="E1572" t="str">
            <v>06.01.96</v>
          </cell>
          <cell r="F1572" t="str">
            <v>14CĐ-Ô4</v>
          </cell>
        </row>
        <row r="1573">
          <cell r="B1573" t="str">
            <v>14D2050099</v>
          </cell>
          <cell r="C1573" t="str">
            <v>Trần Minh</v>
          </cell>
          <cell r="D1573" t="str">
            <v>Hiếu</v>
          </cell>
          <cell r="E1573" t="str">
            <v>13.05.96</v>
          </cell>
          <cell r="F1573" t="str">
            <v>14CĐ-Ô4</v>
          </cell>
        </row>
        <row r="1574">
          <cell r="B1574" t="str">
            <v>14D2050104</v>
          </cell>
          <cell r="C1574" t="str">
            <v>Nguyễn Long</v>
          </cell>
          <cell r="D1574" t="str">
            <v>Hùng</v>
          </cell>
          <cell r="E1574" t="str">
            <v>04.04.96</v>
          </cell>
          <cell r="F1574" t="str">
            <v>14CĐ-Ô4</v>
          </cell>
        </row>
        <row r="1575">
          <cell r="B1575" t="str">
            <v>14D2050109</v>
          </cell>
          <cell r="C1575" t="str">
            <v>Lê Minh Đức</v>
          </cell>
          <cell r="D1575" t="str">
            <v>Huy</v>
          </cell>
          <cell r="E1575" t="str">
            <v>03.08.96</v>
          </cell>
          <cell r="F1575" t="str">
            <v>14CĐ-Ô4</v>
          </cell>
        </row>
        <row r="1576">
          <cell r="B1576" t="str">
            <v>14D2050113</v>
          </cell>
          <cell r="C1576" t="str">
            <v>Nguyễn Quang</v>
          </cell>
          <cell r="D1576" t="str">
            <v>Huy</v>
          </cell>
          <cell r="E1576" t="str">
            <v>11.10.96</v>
          </cell>
          <cell r="F1576" t="str">
            <v>14CĐ-Ô4</v>
          </cell>
        </row>
        <row r="1577">
          <cell r="B1577" t="str">
            <v>14D2050114</v>
          </cell>
          <cell r="C1577" t="str">
            <v>Nguyễn Quốc</v>
          </cell>
          <cell r="D1577" t="str">
            <v>Huy</v>
          </cell>
          <cell r="E1577" t="str">
            <v>06.06.96</v>
          </cell>
          <cell r="F1577" t="str">
            <v>14CĐ-Ô4</v>
          </cell>
        </row>
        <row r="1578">
          <cell r="B1578" t="str">
            <v>14D2050119</v>
          </cell>
          <cell r="C1578" t="str">
            <v>Lê Minh</v>
          </cell>
          <cell r="D1578" t="str">
            <v>Khánh</v>
          </cell>
          <cell r="E1578" t="str">
            <v>27.11.96</v>
          </cell>
          <cell r="F1578" t="str">
            <v>14CĐ-Ô4</v>
          </cell>
        </row>
        <row r="1579">
          <cell r="B1579" t="str">
            <v>14D2050121</v>
          </cell>
          <cell r="C1579" t="str">
            <v>Nguyễn Trọng</v>
          </cell>
          <cell r="D1579" t="str">
            <v>Khoa</v>
          </cell>
          <cell r="E1579" t="str">
            <v>12.10.96</v>
          </cell>
          <cell r="F1579" t="str">
            <v>14CĐ-Ô4</v>
          </cell>
        </row>
        <row r="1580">
          <cell r="B1580" t="str">
            <v>14D2050124</v>
          </cell>
          <cell r="C1580" t="str">
            <v>Nguyễn Trung</v>
          </cell>
          <cell r="D1580" t="str">
            <v>Kiên</v>
          </cell>
          <cell r="E1580" t="str">
            <v>06.01.95</v>
          </cell>
          <cell r="F1580" t="str">
            <v>14CĐ-Ô4</v>
          </cell>
        </row>
        <row r="1581">
          <cell r="B1581" t="str">
            <v>14D2050129</v>
          </cell>
          <cell r="C1581" t="str">
            <v>Huỳnh Hữu</v>
          </cell>
          <cell r="D1581" t="str">
            <v>Long</v>
          </cell>
          <cell r="E1581" t="str">
            <v>03.08.95</v>
          </cell>
          <cell r="F1581" t="str">
            <v>14CĐ-Ô4</v>
          </cell>
        </row>
        <row r="1582">
          <cell r="B1582" t="str">
            <v>14D2050134</v>
          </cell>
          <cell r="C1582" t="str">
            <v>Bùi Văn</v>
          </cell>
          <cell r="D1582" t="str">
            <v>Minh</v>
          </cell>
          <cell r="E1582" t="str">
            <v>06.09.96</v>
          </cell>
          <cell r="F1582" t="str">
            <v>14CĐ-Ô4</v>
          </cell>
        </row>
        <row r="1583">
          <cell r="B1583" t="str">
            <v>14D2050267</v>
          </cell>
          <cell r="C1583" t="str">
            <v>Nguyễn Hải</v>
          </cell>
          <cell r="D1583" t="str">
            <v>Nam</v>
          </cell>
          <cell r="E1583" t="str">
            <v>16.12.96</v>
          </cell>
          <cell r="F1583" t="str">
            <v>14CĐ-Ô4</v>
          </cell>
        </row>
        <row r="1584">
          <cell r="B1584" t="str">
            <v>14D2050139</v>
          </cell>
          <cell r="C1584" t="str">
            <v>Nguyễn Huỳnh</v>
          </cell>
          <cell r="D1584" t="str">
            <v>Nam</v>
          </cell>
          <cell r="E1584" t="str">
            <v>22.11.96</v>
          </cell>
          <cell r="F1584" t="str">
            <v>14CĐ-Ô4</v>
          </cell>
        </row>
        <row r="1585">
          <cell r="B1585" t="str">
            <v>14D2050144</v>
          </cell>
          <cell r="C1585" t="str">
            <v>Trần Hữu</v>
          </cell>
          <cell r="D1585" t="str">
            <v>Nghĩa</v>
          </cell>
          <cell r="E1585" t="str">
            <v>24.04.95</v>
          </cell>
          <cell r="F1585" t="str">
            <v>14CĐ-Ô4</v>
          </cell>
        </row>
        <row r="1586">
          <cell r="B1586" t="str">
            <v>14D2050149</v>
          </cell>
          <cell r="C1586" t="str">
            <v>Đinh Quang</v>
          </cell>
          <cell r="D1586" t="str">
            <v>Nhân</v>
          </cell>
          <cell r="E1586" t="str">
            <v>01.06.96</v>
          </cell>
          <cell r="F1586" t="str">
            <v>14CĐ-Ô4</v>
          </cell>
        </row>
        <row r="1587">
          <cell r="B1587" t="str">
            <v>14D2050154</v>
          </cell>
          <cell r="C1587" t="str">
            <v>Lê Nhựt</v>
          </cell>
          <cell r="D1587" t="str">
            <v>Nhi</v>
          </cell>
          <cell r="E1587" t="str">
            <v>30.12.96</v>
          </cell>
          <cell r="F1587" t="str">
            <v>14CĐ-Ô4</v>
          </cell>
        </row>
        <row r="1588">
          <cell r="B1588" t="str">
            <v>14D2050159</v>
          </cell>
          <cell r="C1588" t="str">
            <v>Lâm Xương</v>
          </cell>
          <cell r="D1588" t="str">
            <v>Phong</v>
          </cell>
          <cell r="E1588" t="str">
            <v>03.12.96</v>
          </cell>
          <cell r="F1588" t="str">
            <v>14CĐ-Ô4</v>
          </cell>
        </row>
        <row r="1589">
          <cell r="B1589" t="str">
            <v>14D2050164</v>
          </cell>
          <cell r="C1589" t="str">
            <v>Nguyễn Võ Thiên</v>
          </cell>
          <cell r="D1589" t="str">
            <v>Phúc</v>
          </cell>
          <cell r="E1589" t="str">
            <v>22.05.96</v>
          </cell>
          <cell r="F1589" t="str">
            <v>14CĐ-Ô4</v>
          </cell>
        </row>
        <row r="1590">
          <cell r="B1590" t="str">
            <v>14D2050285</v>
          </cell>
          <cell r="C1590" t="str">
            <v>Hồ Vũ</v>
          </cell>
          <cell r="D1590" t="str">
            <v>Quất</v>
          </cell>
          <cell r="E1590" t="str">
            <v>18.03.95</v>
          </cell>
          <cell r="F1590" t="str">
            <v>14CĐ-Ô4</v>
          </cell>
        </row>
        <row r="1591">
          <cell r="B1591" t="str">
            <v>14D2050174</v>
          </cell>
          <cell r="C1591" t="str">
            <v>Lê Tấn</v>
          </cell>
          <cell r="D1591" t="str">
            <v>Sang</v>
          </cell>
          <cell r="E1591" t="str">
            <v>23.08.96</v>
          </cell>
          <cell r="F1591" t="str">
            <v>14CĐ-Ô4</v>
          </cell>
        </row>
        <row r="1592">
          <cell r="B1592" t="str">
            <v>14D2050179</v>
          </cell>
          <cell r="C1592" t="str">
            <v>Nguyễn Bảo</v>
          </cell>
          <cell r="D1592" t="str">
            <v>Sơn</v>
          </cell>
          <cell r="E1592" t="str">
            <v>17.06.95</v>
          </cell>
          <cell r="F1592" t="str">
            <v>14CĐ-Ô4</v>
          </cell>
        </row>
        <row r="1593">
          <cell r="B1593" t="str">
            <v>14D2050184</v>
          </cell>
          <cell r="C1593" t="str">
            <v>Triệu Hoàn</v>
          </cell>
          <cell r="D1593" t="str">
            <v>Tâm</v>
          </cell>
          <cell r="E1593" t="str">
            <v>23.10.95</v>
          </cell>
          <cell r="F1593" t="str">
            <v>14CĐ-Ô4</v>
          </cell>
        </row>
        <row r="1594">
          <cell r="B1594" t="str">
            <v>14D2050186</v>
          </cell>
          <cell r="C1594" t="str">
            <v>Trần Ngọc</v>
          </cell>
          <cell r="D1594" t="str">
            <v>Thạch</v>
          </cell>
          <cell r="E1594" t="str">
            <v>02.07.96</v>
          </cell>
          <cell r="F1594" t="str">
            <v>14CĐ-Ô4</v>
          </cell>
        </row>
        <row r="1595">
          <cell r="B1595" t="str">
            <v>14D2050189</v>
          </cell>
          <cell r="C1595" t="str">
            <v>Mai Quốc</v>
          </cell>
          <cell r="D1595" t="str">
            <v>Thắng</v>
          </cell>
          <cell r="E1595" t="str">
            <v>06.01.96</v>
          </cell>
          <cell r="F1595" t="str">
            <v>14CĐ-Ô4</v>
          </cell>
        </row>
        <row r="1596">
          <cell r="B1596" t="str">
            <v>14D2050194</v>
          </cell>
          <cell r="C1596" t="str">
            <v>Nguyễn Hữu</v>
          </cell>
          <cell r="D1596" t="str">
            <v>Thành</v>
          </cell>
          <cell r="E1596" t="str">
            <v>31.05.96</v>
          </cell>
          <cell r="F1596" t="str">
            <v>14CĐ-Ô4</v>
          </cell>
        </row>
        <row r="1597">
          <cell r="B1597" t="str">
            <v>14D2050199</v>
          </cell>
          <cell r="C1597" t="str">
            <v>Dương Thái</v>
          </cell>
          <cell r="D1597" t="str">
            <v>Thịnh</v>
          </cell>
          <cell r="E1597" t="str">
            <v>28.03.96</v>
          </cell>
          <cell r="F1597" t="str">
            <v>14CĐ-Ô4</v>
          </cell>
        </row>
        <row r="1598">
          <cell r="B1598" t="str">
            <v>14D2050204</v>
          </cell>
          <cell r="C1598" t="str">
            <v>Lê Quỳnh Anh</v>
          </cell>
          <cell r="D1598" t="str">
            <v>Thoại</v>
          </cell>
          <cell r="E1598" t="str">
            <v>21.02.93</v>
          </cell>
          <cell r="F1598" t="str">
            <v>14CĐ-Ô4</v>
          </cell>
        </row>
        <row r="1599">
          <cell r="B1599" t="str">
            <v>14D2050206</v>
          </cell>
          <cell r="C1599" t="str">
            <v>Đặng Đình</v>
          </cell>
          <cell r="D1599" t="str">
            <v>Tiến</v>
          </cell>
          <cell r="E1599" t="str">
            <v>02.05.96</v>
          </cell>
          <cell r="F1599" t="str">
            <v>14CĐ-Ô4</v>
          </cell>
        </row>
        <row r="1600">
          <cell r="B1600" t="str">
            <v>14D2050209</v>
          </cell>
          <cell r="C1600" t="str">
            <v>Võ Thanh</v>
          </cell>
          <cell r="D1600" t="str">
            <v>Tiến</v>
          </cell>
          <cell r="E1600" t="str">
            <v>11.03.96</v>
          </cell>
          <cell r="F1600" t="str">
            <v>14CĐ-Ô4</v>
          </cell>
        </row>
        <row r="1601">
          <cell r="B1601" t="str">
            <v>14D2050214</v>
          </cell>
          <cell r="C1601" t="str">
            <v>Nguyễn Văn</v>
          </cell>
          <cell r="D1601" t="str">
            <v>Tình</v>
          </cell>
          <cell r="E1601" t="str">
            <v>04.05.94</v>
          </cell>
          <cell r="F1601" t="str">
            <v>14CĐ-Ô4</v>
          </cell>
        </row>
        <row r="1602">
          <cell r="B1602" t="str">
            <v>14D2050219</v>
          </cell>
          <cell r="C1602" t="str">
            <v>Phạm Tấn</v>
          </cell>
          <cell r="D1602" t="str">
            <v>Tới</v>
          </cell>
          <cell r="E1602" t="str">
            <v>18.04.96</v>
          </cell>
          <cell r="F1602" t="str">
            <v>14CĐ-Ô4</v>
          </cell>
        </row>
        <row r="1603">
          <cell r="B1603" t="str">
            <v>14D2050224</v>
          </cell>
          <cell r="C1603" t="str">
            <v>Vương Phan Hoàng</v>
          </cell>
          <cell r="D1603" t="str">
            <v>Triều</v>
          </cell>
          <cell r="E1603" t="str">
            <v>20.12.94</v>
          </cell>
          <cell r="F1603" t="str">
            <v>14CĐ-Ô4</v>
          </cell>
        </row>
        <row r="1604">
          <cell r="B1604" t="str">
            <v>14D2050226</v>
          </cell>
          <cell r="C1604" t="str">
            <v>Trần Hoài</v>
          </cell>
          <cell r="D1604" t="str">
            <v>Trọng</v>
          </cell>
          <cell r="E1604" t="str">
            <v>12.07.95</v>
          </cell>
          <cell r="F1604" t="str">
            <v>14CĐ-Ô4</v>
          </cell>
        </row>
        <row r="1605">
          <cell r="B1605" t="str">
            <v>14D2050229</v>
          </cell>
          <cell r="C1605" t="str">
            <v>Nguyễn Minh</v>
          </cell>
          <cell r="D1605" t="str">
            <v>Trường</v>
          </cell>
          <cell r="E1605" t="str">
            <v>12.03.96</v>
          </cell>
          <cell r="F1605" t="str">
            <v>14CĐ-Ô4</v>
          </cell>
        </row>
        <row r="1606">
          <cell r="B1606" t="str">
            <v>14D2050234</v>
          </cell>
          <cell r="C1606" t="str">
            <v>Lê Văn</v>
          </cell>
          <cell r="D1606" t="str">
            <v>Tú</v>
          </cell>
          <cell r="E1606" t="str">
            <v>05.04.95</v>
          </cell>
          <cell r="F1606" t="str">
            <v>14CĐ-Ô4</v>
          </cell>
        </row>
        <row r="1607">
          <cell r="B1607" t="str">
            <v>14D2050236</v>
          </cell>
          <cell r="C1607" t="str">
            <v>Lê Thanh Minh</v>
          </cell>
          <cell r="D1607" t="str">
            <v>Tuấn</v>
          </cell>
          <cell r="E1607" t="str">
            <v>18.01.96</v>
          </cell>
          <cell r="F1607" t="str">
            <v>14CĐ-Ô4</v>
          </cell>
        </row>
        <row r="1608">
          <cell r="B1608" t="str">
            <v>14D2050239</v>
          </cell>
          <cell r="C1608" t="str">
            <v>Phùng Anh</v>
          </cell>
          <cell r="D1608" t="str">
            <v>Tuấn</v>
          </cell>
          <cell r="E1608" t="str">
            <v>24.10.96</v>
          </cell>
          <cell r="F1608" t="str">
            <v>14CĐ-Ô4</v>
          </cell>
        </row>
        <row r="1609">
          <cell r="B1609" t="str">
            <v>14D2050282</v>
          </cell>
          <cell r="C1609" t="str">
            <v>Đào Duy</v>
          </cell>
          <cell r="D1609" t="str">
            <v>Tùng</v>
          </cell>
          <cell r="E1609" t="str">
            <v>06.11.96</v>
          </cell>
          <cell r="F1609" t="str">
            <v>14CĐ-Ô4</v>
          </cell>
        </row>
        <row r="1610">
          <cell r="B1610" t="str">
            <v>14D2050244</v>
          </cell>
          <cell r="C1610" t="str">
            <v>Trần Thanh</v>
          </cell>
          <cell r="D1610" t="str">
            <v>Tùng</v>
          </cell>
          <cell r="E1610" t="str">
            <v>26.09.96</v>
          </cell>
          <cell r="F1610" t="str">
            <v>14CĐ-Ô4</v>
          </cell>
        </row>
        <row r="1611">
          <cell r="B1611" t="str">
            <v>14D2050248</v>
          </cell>
          <cell r="C1611" t="str">
            <v>Trần Văn Phố</v>
          </cell>
          <cell r="D1611" t="str">
            <v>Văn</v>
          </cell>
          <cell r="E1611" t="str">
            <v>20.07.96</v>
          </cell>
          <cell r="F1611" t="str">
            <v>14CĐ-Ô4</v>
          </cell>
        </row>
        <row r="1612">
          <cell r="B1612" t="str">
            <v>14D2050253</v>
          </cell>
          <cell r="C1612" t="str">
            <v>Võ Văn</v>
          </cell>
          <cell r="D1612" t="str">
            <v>Vinh</v>
          </cell>
          <cell r="E1612" t="str">
            <v>10.09.96</v>
          </cell>
          <cell r="F1612" t="str">
            <v>14CĐ-Ô4</v>
          </cell>
        </row>
        <row r="1613">
          <cell r="B1613" t="str">
            <v>14D2050257</v>
          </cell>
          <cell r="C1613" t="str">
            <v>Hồ Ngọc</v>
          </cell>
          <cell r="D1613" t="str">
            <v>Vương</v>
          </cell>
          <cell r="E1613" t="str">
            <v>24.12.96</v>
          </cell>
          <cell r="F1613" t="str">
            <v>14CĐ-Ô4</v>
          </cell>
        </row>
        <row r="1614">
          <cell r="B1614" t="str">
            <v>14D2050260</v>
          </cell>
          <cell r="C1614" t="str">
            <v>Nguyễn Hoài</v>
          </cell>
          <cell r="D1614" t="str">
            <v>Yên</v>
          </cell>
          <cell r="E1614">
            <v>1995</v>
          </cell>
          <cell r="F1614" t="str">
            <v>14CĐ-Ô4</v>
          </cell>
        </row>
        <row r="1615">
          <cell r="B1615" t="str">
            <v>14D2050048</v>
          </cell>
          <cell r="C1615" t="str">
            <v>Phan Văn Tuấn</v>
          </cell>
          <cell r="D1615" t="str">
            <v>Anh</v>
          </cell>
          <cell r="E1615" t="str">
            <v>28.05.95</v>
          </cell>
          <cell r="F1615" t="str">
            <v>14CĐ-Ô5</v>
          </cell>
        </row>
        <row r="1616">
          <cell r="B1616" t="str">
            <v>13D2050278</v>
          </cell>
          <cell r="C1616" t="str">
            <v>Đặng Tuấn</v>
          </cell>
          <cell r="D1616" t="str">
            <v>Anh</v>
          </cell>
          <cell r="E1616" t="str">
            <v>15.01.95</v>
          </cell>
          <cell r="F1616" t="str">
            <v>14CĐ-Ô5</v>
          </cell>
        </row>
        <row r="1617">
          <cell r="B1617" t="str">
            <v>14D2050054</v>
          </cell>
          <cell r="C1617" t="str">
            <v>Thới Huy</v>
          </cell>
          <cell r="D1617" t="str">
            <v>Biên</v>
          </cell>
          <cell r="E1617" t="str">
            <v>23.11.93</v>
          </cell>
          <cell r="F1617" t="str">
            <v>14CĐ-Ô5</v>
          </cell>
        </row>
        <row r="1618">
          <cell r="B1618" t="str">
            <v>14D2050060</v>
          </cell>
          <cell r="C1618" t="str">
            <v>Đàng Văn</v>
          </cell>
          <cell r="D1618" t="str">
            <v>Cường</v>
          </cell>
          <cell r="E1618" t="str">
            <v>10.12.95</v>
          </cell>
          <cell r="F1618" t="str">
            <v>14CĐ-Ô5</v>
          </cell>
        </row>
        <row r="1619">
          <cell r="B1619" t="str">
            <v>14D2050075</v>
          </cell>
          <cell r="C1619" t="str">
            <v>Hồ Tấn</v>
          </cell>
          <cell r="D1619" t="str">
            <v>Đạt</v>
          </cell>
          <cell r="E1619" t="str">
            <v>24.08.94</v>
          </cell>
          <cell r="F1619" t="str">
            <v>14CĐ-Ô5</v>
          </cell>
        </row>
        <row r="1620">
          <cell r="B1620" t="str">
            <v>14D2050080</v>
          </cell>
          <cell r="C1620" t="str">
            <v>Đinh Ren</v>
          </cell>
          <cell r="D1620" t="str">
            <v>Đi</v>
          </cell>
          <cell r="E1620" t="str">
            <v>04.08.96</v>
          </cell>
          <cell r="F1620" t="str">
            <v>14CĐ-Ô5</v>
          </cell>
        </row>
        <row r="1621">
          <cell r="B1621" t="str">
            <v>14D2050065</v>
          </cell>
          <cell r="C1621" t="str">
            <v>Bùi Văn</v>
          </cell>
          <cell r="D1621" t="str">
            <v>Diệu</v>
          </cell>
          <cell r="E1621" t="str">
            <v>20.12.96</v>
          </cell>
          <cell r="F1621" t="str">
            <v>14CĐ-Ô5</v>
          </cell>
        </row>
        <row r="1622">
          <cell r="B1622" t="str">
            <v>14D2050264</v>
          </cell>
          <cell r="C1622" t="str">
            <v>Trương Công Bảo</v>
          </cell>
          <cell r="D1622" t="str">
            <v>Định</v>
          </cell>
          <cell r="E1622" t="str">
            <v>06.04.96</v>
          </cell>
          <cell r="F1622" t="str">
            <v>14CĐ-Ô5</v>
          </cell>
        </row>
        <row r="1623">
          <cell r="B1623" t="str">
            <v>13D2050018</v>
          </cell>
          <cell r="C1623" t="str">
            <v xml:space="preserve">Bùi Công </v>
          </cell>
          <cell r="D1623" t="str">
            <v>Doãn</v>
          </cell>
          <cell r="E1623" t="str">
            <v>20.04.95</v>
          </cell>
          <cell r="F1623" t="str">
            <v>14CĐ-Ô5</v>
          </cell>
        </row>
        <row r="1624">
          <cell r="B1624" t="str">
            <v>13D2050038</v>
          </cell>
          <cell r="C1624" t="str">
            <v>Nguyễn Văn</v>
          </cell>
          <cell r="D1624" t="str">
            <v>Đông</v>
          </cell>
          <cell r="E1624" t="str">
            <v>25.11.94</v>
          </cell>
          <cell r="F1624" t="str">
            <v>14CĐ-Ô5</v>
          </cell>
        </row>
        <row r="1625">
          <cell r="B1625" t="str">
            <v>13D2050043</v>
          </cell>
          <cell r="C1625" t="str">
            <v>Nguyễn Minh</v>
          </cell>
          <cell r="D1625" t="str">
            <v>Được</v>
          </cell>
          <cell r="E1625" t="str">
            <v>31.12.95</v>
          </cell>
          <cell r="F1625" t="str">
            <v>14CĐ-Ô5</v>
          </cell>
        </row>
        <row r="1626">
          <cell r="B1626" t="str">
            <v>14D2050066</v>
          </cell>
          <cell r="C1626" t="str">
            <v>Nguyễn Văn</v>
          </cell>
          <cell r="D1626" t="str">
            <v>Dưỡng</v>
          </cell>
          <cell r="E1626" t="str">
            <v>25.01.96</v>
          </cell>
          <cell r="F1626" t="str">
            <v>14CĐ-Ô5</v>
          </cell>
        </row>
        <row r="1627">
          <cell r="B1627" t="str">
            <v>14D2050284</v>
          </cell>
          <cell r="C1627" t="str">
            <v>Nguyễn Ngọc</v>
          </cell>
          <cell r="D1627" t="str">
            <v>Duy</v>
          </cell>
          <cell r="E1627" t="str">
            <v>13.06.96</v>
          </cell>
          <cell r="F1627" t="str">
            <v>14CĐ-Ô5</v>
          </cell>
        </row>
        <row r="1628">
          <cell r="B1628" t="str">
            <v>14D2050070</v>
          </cell>
          <cell r="C1628" t="str">
            <v>Phạm Đình</v>
          </cell>
          <cell r="D1628" t="str">
            <v>Duy</v>
          </cell>
          <cell r="E1628" t="str">
            <v>19.03.93</v>
          </cell>
          <cell r="F1628" t="str">
            <v>14CĐ-Ô5</v>
          </cell>
        </row>
        <row r="1629">
          <cell r="B1629" t="str">
            <v>14D2050085</v>
          </cell>
          <cell r="C1629" t="str">
            <v>Trần Văn Chốn</v>
          </cell>
          <cell r="D1629" t="str">
            <v>Em</v>
          </cell>
          <cell r="E1629" t="str">
            <v>12.11.93</v>
          </cell>
          <cell r="F1629" t="str">
            <v>14CĐ-Ô5</v>
          </cell>
        </row>
        <row r="1630">
          <cell r="B1630" t="str">
            <v>14D2050090</v>
          </cell>
          <cell r="C1630" t="str">
            <v>Nguyễn Thanh</v>
          </cell>
          <cell r="D1630" t="str">
            <v>Hải</v>
          </cell>
          <cell r="E1630" t="str">
            <v>07.07.96</v>
          </cell>
          <cell r="F1630" t="str">
            <v>14CĐ-Ô5</v>
          </cell>
        </row>
        <row r="1631">
          <cell r="B1631" t="str">
            <v>13D2050269</v>
          </cell>
          <cell r="C1631" t="str">
            <v>Nguyễn Ngọc Quốc</v>
          </cell>
          <cell r="D1631" t="str">
            <v>Hoàng</v>
          </cell>
          <cell r="E1631" t="str">
            <v>12.04.93</v>
          </cell>
          <cell r="F1631" t="str">
            <v>14CĐ-Ô5</v>
          </cell>
        </row>
        <row r="1632">
          <cell r="B1632" t="str">
            <v>14D2050105</v>
          </cell>
          <cell r="C1632" t="str">
            <v>Trần Văn</v>
          </cell>
          <cell r="D1632" t="str">
            <v>Hùng</v>
          </cell>
          <cell r="E1632" t="str">
            <v>21.08.95</v>
          </cell>
          <cell r="F1632" t="str">
            <v>14CĐ-Ô5</v>
          </cell>
        </row>
        <row r="1633">
          <cell r="B1633" t="str">
            <v>14D2050106</v>
          </cell>
          <cell r="C1633" t="str">
            <v>Nguyễn Ngọc</v>
          </cell>
          <cell r="D1633" t="str">
            <v>Hưởng</v>
          </cell>
          <cell r="E1633" t="str">
            <v>25.10.96</v>
          </cell>
          <cell r="F1633" t="str">
            <v>14CĐ-Ô5</v>
          </cell>
        </row>
        <row r="1634">
          <cell r="B1634" t="str">
            <v>14D2050110</v>
          </cell>
          <cell r="C1634" t="str">
            <v>Nguyễn Đình</v>
          </cell>
          <cell r="D1634" t="str">
            <v>Huy</v>
          </cell>
          <cell r="E1634" t="str">
            <v>02.10.95</v>
          </cell>
          <cell r="F1634" t="str">
            <v>14CĐ-Ô5</v>
          </cell>
        </row>
        <row r="1635">
          <cell r="B1635" t="str">
            <v>14D2050111</v>
          </cell>
          <cell r="C1635" t="str">
            <v>Nguyễn Hồ Ngọc</v>
          </cell>
          <cell r="D1635" t="str">
            <v>Huy</v>
          </cell>
          <cell r="E1635" t="str">
            <v>02.02.96</v>
          </cell>
          <cell r="F1635" t="str">
            <v>14CĐ-Ô5</v>
          </cell>
        </row>
        <row r="1636">
          <cell r="B1636" t="str">
            <v>14D2050115</v>
          </cell>
          <cell r="C1636" t="str">
            <v>Dương Minh</v>
          </cell>
          <cell r="D1636" t="str">
            <v>Kha</v>
          </cell>
          <cell r="E1636" t="str">
            <v>05.12.96</v>
          </cell>
          <cell r="F1636" t="str">
            <v>14CĐ-Ô5</v>
          </cell>
        </row>
        <row r="1637">
          <cell r="B1637" t="str">
            <v>14D2050120</v>
          </cell>
          <cell r="C1637" t="str">
            <v>Nguyễn Hoàng Phi</v>
          </cell>
          <cell r="D1637" t="str">
            <v>Khanh</v>
          </cell>
          <cell r="E1637" t="str">
            <v>16.12.96</v>
          </cell>
          <cell r="F1637" t="str">
            <v>14CĐ-Ô5</v>
          </cell>
        </row>
        <row r="1638">
          <cell r="B1638" t="str">
            <v>14D2050125</v>
          </cell>
          <cell r="C1638" t="str">
            <v>Nguyễn Tùng</v>
          </cell>
          <cell r="D1638" t="str">
            <v>Lâm</v>
          </cell>
          <cell r="E1638" t="str">
            <v>26.12.92</v>
          </cell>
          <cell r="F1638" t="str">
            <v>14CĐ-Ô5</v>
          </cell>
        </row>
        <row r="1639">
          <cell r="B1639" t="str">
            <v>14D2050126</v>
          </cell>
          <cell r="C1639" t="str">
            <v>Phạm Thanh</v>
          </cell>
          <cell r="D1639" t="str">
            <v>Lâm</v>
          </cell>
          <cell r="E1639" t="str">
            <v>06.03.94</v>
          </cell>
          <cell r="F1639" t="str">
            <v>14CĐ-Ô5</v>
          </cell>
        </row>
        <row r="1640">
          <cell r="B1640" t="str">
            <v>14D2050130</v>
          </cell>
          <cell r="C1640" t="str">
            <v>Nguyễn Đức</v>
          </cell>
          <cell r="D1640" t="str">
            <v>Long</v>
          </cell>
          <cell r="E1640" t="str">
            <v>29.07.95</v>
          </cell>
          <cell r="F1640" t="str">
            <v>14CĐ-Ô5</v>
          </cell>
        </row>
        <row r="1641">
          <cell r="B1641" t="str">
            <v>14D2050135</v>
          </cell>
          <cell r="C1641" t="str">
            <v>Lại Hoàng</v>
          </cell>
          <cell r="D1641" t="str">
            <v>Minh</v>
          </cell>
          <cell r="E1641" t="str">
            <v>03.10.95</v>
          </cell>
          <cell r="F1641" t="str">
            <v>14CĐ-Ô5</v>
          </cell>
        </row>
        <row r="1642">
          <cell r="B1642" t="str">
            <v>14D2050140</v>
          </cell>
          <cell r="C1642" t="str">
            <v>Phạm Nhựt</v>
          </cell>
          <cell r="D1642" t="str">
            <v>Nam</v>
          </cell>
          <cell r="E1642" t="str">
            <v>17.10.96</v>
          </cell>
          <cell r="F1642" t="str">
            <v>14CĐ-Ô5</v>
          </cell>
        </row>
        <row r="1643">
          <cell r="B1643" t="str">
            <v>14D2050145</v>
          </cell>
          <cell r="C1643" t="str">
            <v>Nguyễn Minh</v>
          </cell>
          <cell r="D1643" t="str">
            <v>Ngọc</v>
          </cell>
          <cell r="E1643" t="str">
            <v>28.05.95</v>
          </cell>
          <cell r="F1643" t="str">
            <v>14CĐ-Ô5</v>
          </cell>
        </row>
        <row r="1644">
          <cell r="B1644" t="str">
            <v>13D2050133</v>
          </cell>
          <cell r="C1644" t="str">
            <v>Hồ Xuân</v>
          </cell>
          <cell r="D1644" t="str">
            <v>Nhân</v>
          </cell>
          <cell r="E1644" t="str">
            <v>14.08.95</v>
          </cell>
          <cell r="F1644" t="str">
            <v>14CĐ-Ô5</v>
          </cell>
        </row>
        <row r="1645">
          <cell r="B1645" t="str">
            <v>14D2050155</v>
          </cell>
          <cell r="C1645" t="str">
            <v>Trịnh Minh</v>
          </cell>
          <cell r="D1645" t="str">
            <v>Nhiên</v>
          </cell>
          <cell r="E1645" t="str">
            <v>07.07.96</v>
          </cell>
          <cell r="F1645" t="str">
            <v>14CĐ-Ô5</v>
          </cell>
        </row>
        <row r="1646">
          <cell r="B1646" t="str">
            <v>14D2050160</v>
          </cell>
          <cell r="C1646" t="str">
            <v>Lâm Gia</v>
          </cell>
          <cell r="D1646" t="str">
            <v>Phú</v>
          </cell>
          <cell r="E1646" t="str">
            <v>21.04.96</v>
          </cell>
          <cell r="F1646" t="str">
            <v>14CĐ-Ô5</v>
          </cell>
        </row>
        <row r="1647">
          <cell r="B1647" t="str">
            <v>14D2050165</v>
          </cell>
          <cell r="C1647" t="str">
            <v>Phan Anh</v>
          </cell>
          <cell r="D1647" t="str">
            <v>Phúc</v>
          </cell>
          <cell r="E1647" t="str">
            <v>22.12.94</v>
          </cell>
          <cell r="F1647" t="str">
            <v>14CĐ-Ô5</v>
          </cell>
        </row>
        <row r="1648">
          <cell r="B1648" t="str">
            <v>14D2050293</v>
          </cell>
          <cell r="C1648" t="str">
            <v>Nguyễn Phạm Minh</v>
          </cell>
          <cell r="D1648" t="str">
            <v>Quang</v>
          </cell>
          <cell r="E1648" t="str">
            <v>09.09.95</v>
          </cell>
          <cell r="F1648" t="str">
            <v>14CĐ-Ô5</v>
          </cell>
        </row>
        <row r="1649">
          <cell r="B1649" t="str">
            <v>14D2050170</v>
          </cell>
          <cell r="C1649" t="str">
            <v>Phạm Trung</v>
          </cell>
          <cell r="D1649" t="str">
            <v>Quí</v>
          </cell>
          <cell r="E1649" t="str">
            <v>21.05.96</v>
          </cell>
          <cell r="F1649" t="str">
            <v>14CĐ-Ô5</v>
          </cell>
        </row>
        <row r="1650">
          <cell r="B1650" t="str">
            <v>14D2050171</v>
          </cell>
          <cell r="C1650" t="str">
            <v>Ngô Thanh</v>
          </cell>
          <cell r="D1650" t="str">
            <v>Quý</v>
          </cell>
          <cell r="E1650" t="str">
            <v>15.01.96</v>
          </cell>
          <cell r="F1650" t="str">
            <v>14CĐ-Ô5</v>
          </cell>
        </row>
        <row r="1651">
          <cell r="B1651" t="str">
            <v>14D2050175</v>
          </cell>
          <cell r="C1651" t="str">
            <v>Nguyễn Đình</v>
          </cell>
          <cell r="D1651" t="str">
            <v>Sang</v>
          </cell>
          <cell r="E1651" t="str">
            <v>01.06.96</v>
          </cell>
          <cell r="F1651" t="str">
            <v>14CĐ-Ô5</v>
          </cell>
        </row>
        <row r="1652">
          <cell r="B1652" t="str">
            <v>14D2050176</v>
          </cell>
          <cell r="C1652" t="str">
            <v>Phạm Đình</v>
          </cell>
          <cell r="D1652" t="str">
            <v>Sang</v>
          </cell>
          <cell r="E1652" t="str">
            <v>30.11.96</v>
          </cell>
          <cell r="F1652" t="str">
            <v>14CĐ-Ô5</v>
          </cell>
        </row>
        <row r="1653">
          <cell r="B1653" t="str">
            <v>14D2050180</v>
          </cell>
          <cell r="C1653" t="str">
            <v>Hoàng Đình</v>
          </cell>
          <cell r="D1653" t="str">
            <v>Sỷ</v>
          </cell>
          <cell r="E1653" t="str">
            <v>10.09.96</v>
          </cell>
          <cell r="F1653" t="str">
            <v>14CĐ-Ô5</v>
          </cell>
        </row>
        <row r="1654">
          <cell r="B1654" t="str">
            <v>14D2050185</v>
          </cell>
          <cell r="C1654" t="str">
            <v>Nguyễn Quốc</v>
          </cell>
          <cell r="D1654" t="str">
            <v>Tân</v>
          </cell>
          <cell r="E1654" t="str">
            <v>08.06.96</v>
          </cell>
          <cell r="F1654" t="str">
            <v>14CĐ-Ô5</v>
          </cell>
        </row>
        <row r="1655">
          <cell r="B1655" t="str">
            <v>14D2050190</v>
          </cell>
          <cell r="C1655" t="str">
            <v>Nguyễn Văn</v>
          </cell>
          <cell r="D1655" t="str">
            <v>Thắng</v>
          </cell>
          <cell r="E1655" t="str">
            <v>14.12.95</v>
          </cell>
          <cell r="F1655" t="str">
            <v>14CĐ-Ô5</v>
          </cell>
        </row>
        <row r="1656">
          <cell r="B1656" t="str">
            <v>14D2050195</v>
          </cell>
          <cell r="C1656" t="str">
            <v>Nguyễn Nhật</v>
          </cell>
          <cell r="D1656" t="str">
            <v>Thành</v>
          </cell>
          <cell r="E1656" t="str">
            <v>05.01.95</v>
          </cell>
          <cell r="F1656" t="str">
            <v>14CĐ-Ô5</v>
          </cell>
        </row>
        <row r="1657">
          <cell r="B1657" t="str">
            <v>14D2050200</v>
          </cell>
          <cell r="C1657" t="str">
            <v>Hà Triều Quốc</v>
          </cell>
          <cell r="D1657" t="str">
            <v>Thịnh</v>
          </cell>
          <cell r="E1657" t="str">
            <v>28.12.96</v>
          </cell>
          <cell r="F1657" t="str">
            <v>14CĐ-Ô5</v>
          </cell>
        </row>
        <row r="1658">
          <cell r="B1658" t="str">
            <v>14D2050205</v>
          </cell>
          <cell r="C1658" t="str">
            <v>Nguyễn Tấn Thanh</v>
          </cell>
          <cell r="D1658" t="str">
            <v>Thương</v>
          </cell>
          <cell r="E1658" t="str">
            <v>11.07.96</v>
          </cell>
          <cell r="F1658" t="str">
            <v>14CĐ-Ô5</v>
          </cell>
        </row>
        <row r="1659">
          <cell r="B1659" t="str">
            <v>14D2050210</v>
          </cell>
          <cell r="C1659" t="str">
            <v>Võ Văn</v>
          </cell>
          <cell r="D1659" t="str">
            <v>Tiến</v>
          </cell>
          <cell r="E1659" t="str">
            <v>12.06.96</v>
          </cell>
          <cell r="F1659" t="str">
            <v>14CĐ-Ô5</v>
          </cell>
        </row>
        <row r="1660">
          <cell r="B1660" t="str">
            <v>14D2050215</v>
          </cell>
          <cell r="C1660" t="str">
            <v>Bùi Văn</v>
          </cell>
          <cell r="D1660" t="str">
            <v>Toàn</v>
          </cell>
          <cell r="E1660" t="str">
            <v>02.02.96</v>
          </cell>
          <cell r="F1660" t="str">
            <v>14CĐ-Ô5</v>
          </cell>
        </row>
        <row r="1661">
          <cell r="B1661" t="str">
            <v>14D2050216</v>
          </cell>
          <cell r="C1661" t="str">
            <v>Nguyễn Văn</v>
          </cell>
          <cell r="D1661" t="str">
            <v>Toàn</v>
          </cell>
          <cell r="E1661" t="str">
            <v>22.01.96</v>
          </cell>
          <cell r="F1661" t="str">
            <v>14CĐ-Ô5</v>
          </cell>
        </row>
        <row r="1662">
          <cell r="B1662" t="str">
            <v>14D2050220</v>
          </cell>
          <cell r="C1662" t="str">
            <v>Hồ Văn</v>
          </cell>
          <cell r="D1662" t="str">
            <v>Trí</v>
          </cell>
          <cell r="E1662" t="str">
            <v>09.01.96</v>
          </cell>
          <cell r="F1662" t="str">
            <v>14CĐ-Ô5</v>
          </cell>
        </row>
        <row r="1663">
          <cell r="B1663" t="str">
            <v>14D2050225</v>
          </cell>
          <cell r="C1663" t="str">
            <v>Hoàng Đình</v>
          </cell>
          <cell r="D1663" t="str">
            <v>Trình</v>
          </cell>
          <cell r="E1663" t="str">
            <v>26.06.96</v>
          </cell>
          <cell r="F1663" t="str">
            <v>14CĐ-Ô5</v>
          </cell>
        </row>
        <row r="1664">
          <cell r="B1664" t="str">
            <v>14D2050271</v>
          </cell>
          <cell r="C1664" t="str">
            <v>Nguyễn Văn</v>
          </cell>
          <cell r="D1664" t="str">
            <v>Trọng</v>
          </cell>
          <cell r="E1664" t="str">
            <v>24.05.94</v>
          </cell>
          <cell r="F1664" t="str">
            <v>14CĐ-Ô5</v>
          </cell>
        </row>
        <row r="1665">
          <cell r="B1665" t="str">
            <v>14D2050288</v>
          </cell>
          <cell r="C1665" t="str">
            <v>Quách Khén</v>
          </cell>
          <cell r="D1665" t="str">
            <v>Trương</v>
          </cell>
          <cell r="E1665" t="str">
            <v>29.01.95</v>
          </cell>
          <cell r="F1665" t="str">
            <v>14CĐ-Ô5</v>
          </cell>
        </row>
        <row r="1666">
          <cell r="B1666" t="str">
            <v>14D2050232</v>
          </cell>
          <cell r="C1666" t="str">
            <v>Nguyễn Xuân</v>
          </cell>
          <cell r="D1666" t="str">
            <v>Trường</v>
          </cell>
          <cell r="E1666" t="str">
            <v>10.01.96</v>
          </cell>
          <cell r="F1666" t="str">
            <v>14CĐ-Ô5</v>
          </cell>
        </row>
        <row r="1667">
          <cell r="B1667" t="str">
            <v>14D2050235</v>
          </cell>
          <cell r="C1667" t="str">
            <v>Đặng Thanh</v>
          </cell>
          <cell r="D1667" t="str">
            <v>Tuấn</v>
          </cell>
          <cell r="E1667" t="str">
            <v>18.07.96</v>
          </cell>
          <cell r="F1667" t="str">
            <v>14CĐ-Ô5</v>
          </cell>
        </row>
        <row r="1668">
          <cell r="B1668" t="str">
            <v>14D2050283</v>
          </cell>
          <cell r="C1668" t="str">
            <v>Nguyễn Chánh</v>
          </cell>
          <cell r="D1668" t="str">
            <v>Tuấn</v>
          </cell>
          <cell r="E1668" t="str">
            <v>10.04.96</v>
          </cell>
          <cell r="F1668" t="str">
            <v>14CĐ-Ô5</v>
          </cell>
        </row>
        <row r="1669">
          <cell r="B1669" t="str">
            <v>14D2050240</v>
          </cell>
          <cell r="C1669" t="str">
            <v>Vũ Hữu</v>
          </cell>
          <cell r="D1669" t="str">
            <v>Tuấn</v>
          </cell>
          <cell r="E1669" t="str">
            <v>10.12.96</v>
          </cell>
          <cell r="F1669" t="str">
            <v>14CĐ-Ô5</v>
          </cell>
        </row>
        <row r="1670">
          <cell r="B1670" t="str">
            <v>14D2050245</v>
          </cell>
          <cell r="C1670" t="str">
            <v>Trần Thanh</v>
          </cell>
          <cell r="D1670" t="str">
            <v>Tùng</v>
          </cell>
          <cell r="E1670" t="str">
            <v>11.07.95</v>
          </cell>
          <cell r="F1670" t="str">
            <v>14CĐ-Ô5</v>
          </cell>
        </row>
        <row r="1671">
          <cell r="B1671" t="str">
            <v>14D2050249</v>
          </cell>
          <cell r="C1671" t="str">
            <v>Hồ Hữu</v>
          </cell>
          <cell r="D1671" t="str">
            <v>Việt</v>
          </cell>
          <cell r="E1671" t="str">
            <v>20.04.95</v>
          </cell>
          <cell r="F1671" t="str">
            <v>14CĐ-Ô5</v>
          </cell>
        </row>
        <row r="1672">
          <cell r="B1672" t="str">
            <v>14D2050254</v>
          </cell>
          <cell r="C1672" t="str">
            <v>Đỗ Trần Anh</v>
          </cell>
          <cell r="D1672" t="str">
            <v>Vũ</v>
          </cell>
          <cell r="E1672" t="str">
            <v>05.06.94</v>
          </cell>
          <cell r="F1672" t="str">
            <v>14CĐ-Ô5</v>
          </cell>
        </row>
        <row r="1673">
          <cell r="B1673" t="str">
            <v>14D2050273</v>
          </cell>
          <cell r="C1673" t="str">
            <v>Lê Thái</v>
          </cell>
          <cell r="D1673" t="str">
            <v>Vương</v>
          </cell>
          <cell r="E1673" t="str">
            <v>27.02.95</v>
          </cell>
          <cell r="F1673" t="str">
            <v>14CĐ-Ô5</v>
          </cell>
        </row>
        <row r="1674">
          <cell r="B1674" t="str">
            <v>14D2040010</v>
          </cell>
          <cell r="C1674" t="str">
            <v>Ngô Ngọc Thúy</v>
          </cell>
          <cell r="D1674" t="str">
            <v>An</v>
          </cell>
          <cell r="E1674" t="str">
            <v>17.09.96</v>
          </cell>
          <cell r="F1674" t="str">
            <v>14CĐ-M1</v>
          </cell>
        </row>
        <row r="1675">
          <cell r="B1675" t="str">
            <v>14D2040011</v>
          </cell>
          <cell r="C1675" t="str">
            <v>Nguyễn Thị Phương</v>
          </cell>
          <cell r="D1675" t="str">
            <v>Diễm</v>
          </cell>
          <cell r="E1675" t="str">
            <v>27.10.95</v>
          </cell>
          <cell r="F1675" t="str">
            <v>14CĐ-M1</v>
          </cell>
        </row>
        <row r="1676">
          <cell r="B1676" t="str">
            <v>14D2040012</v>
          </cell>
          <cell r="C1676" t="str">
            <v>Nguyễn Thị Thu</v>
          </cell>
          <cell r="D1676" t="str">
            <v>Hà</v>
          </cell>
          <cell r="E1676" t="str">
            <v>12.05.95</v>
          </cell>
          <cell r="F1676" t="str">
            <v>14CĐ-M1</v>
          </cell>
        </row>
        <row r="1677">
          <cell r="B1677" t="str">
            <v>14D2040013</v>
          </cell>
          <cell r="C1677" t="str">
            <v>Phạm Thị Thanh</v>
          </cell>
          <cell r="D1677" t="str">
            <v>Hằng</v>
          </cell>
          <cell r="E1677" t="str">
            <v>22.10.95</v>
          </cell>
          <cell r="F1677" t="str">
            <v>14CĐ-M1</v>
          </cell>
        </row>
        <row r="1678">
          <cell r="B1678" t="str">
            <v>14D2040032</v>
          </cell>
          <cell r="C1678" t="str">
            <v>Trương Thị</v>
          </cell>
          <cell r="D1678" t="str">
            <v>Hằng</v>
          </cell>
          <cell r="E1678" t="str">
            <v>23.11.96</v>
          </cell>
          <cell r="F1678" t="str">
            <v>14CĐ-M1</v>
          </cell>
        </row>
        <row r="1679">
          <cell r="B1679" t="str">
            <v>14D2040014</v>
          </cell>
          <cell r="C1679" t="str">
            <v>Lâm Thanh</v>
          </cell>
          <cell r="D1679" t="str">
            <v>Hảo</v>
          </cell>
          <cell r="E1679" t="str">
            <v>29.09.96</v>
          </cell>
          <cell r="F1679" t="str">
            <v>14CĐ-M1</v>
          </cell>
        </row>
        <row r="1680">
          <cell r="B1680" t="str">
            <v>14D2040001</v>
          </cell>
          <cell r="C1680" t="str">
            <v>Phạm Thị</v>
          </cell>
          <cell r="D1680" t="str">
            <v>Hiếu</v>
          </cell>
          <cell r="E1680" t="str">
            <v>01.08.96</v>
          </cell>
          <cell r="F1680" t="str">
            <v>14CĐ-M1</v>
          </cell>
        </row>
        <row r="1681">
          <cell r="B1681" t="str">
            <v>14D2040015</v>
          </cell>
          <cell r="C1681" t="str">
            <v>Nguyễn Thị Thu</v>
          </cell>
          <cell r="D1681" t="str">
            <v>Hồng</v>
          </cell>
          <cell r="E1681" t="str">
            <v>01.06.95</v>
          </cell>
          <cell r="F1681" t="str">
            <v>14CĐ-M1</v>
          </cell>
        </row>
        <row r="1682">
          <cell r="B1682" t="str">
            <v>14D2040038</v>
          </cell>
          <cell r="C1682" t="str">
            <v>Dương Nguyên Thu</v>
          </cell>
          <cell r="D1682" t="str">
            <v>Huệ</v>
          </cell>
          <cell r="E1682" t="str">
            <v>02.07.95</v>
          </cell>
          <cell r="F1682" t="str">
            <v>14CĐ-M1</v>
          </cell>
        </row>
        <row r="1683">
          <cell r="B1683" t="str">
            <v>14D2040033</v>
          </cell>
          <cell r="C1683" t="str">
            <v>Đỗ Thị Cẩm</v>
          </cell>
          <cell r="D1683" t="str">
            <v>Hương</v>
          </cell>
          <cell r="E1683" t="str">
            <v>10.12.95</v>
          </cell>
          <cell r="F1683" t="str">
            <v>14CĐ-M1</v>
          </cell>
        </row>
        <row r="1684">
          <cell r="B1684" t="str">
            <v>14D2040016</v>
          </cell>
          <cell r="C1684" t="str">
            <v>Huỳnh Ngọc Lan</v>
          </cell>
          <cell r="D1684" t="str">
            <v>Hương</v>
          </cell>
          <cell r="E1684" t="str">
            <v>20.08.96</v>
          </cell>
          <cell r="F1684" t="str">
            <v>14CĐ-M1</v>
          </cell>
        </row>
        <row r="1685">
          <cell r="B1685" t="str">
            <v>14D2040017</v>
          </cell>
          <cell r="C1685" t="str">
            <v>Lại Thị Tuyết</v>
          </cell>
          <cell r="D1685" t="str">
            <v>Hương</v>
          </cell>
          <cell r="E1685" t="str">
            <v>11.07.96</v>
          </cell>
          <cell r="F1685" t="str">
            <v>14CĐ-M1</v>
          </cell>
        </row>
        <row r="1686">
          <cell r="B1686" t="str">
            <v>14D2040018</v>
          </cell>
          <cell r="C1686" t="str">
            <v>Nguyễn Thu</v>
          </cell>
          <cell r="D1686" t="str">
            <v>Hương</v>
          </cell>
          <cell r="E1686" t="str">
            <v>25.07.96</v>
          </cell>
          <cell r="F1686" t="str">
            <v>14CĐ-M1</v>
          </cell>
        </row>
        <row r="1687">
          <cell r="B1687" t="str">
            <v>14D2040002</v>
          </cell>
          <cell r="C1687" t="str">
            <v>Phạm Thị Mỹ</v>
          </cell>
          <cell r="D1687" t="str">
            <v>Huyền</v>
          </cell>
          <cell r="E1687" t="str">
            <v>01.12.96</v>
          </cell>
          <cell r="F1687" t="str">
            <v>14CĐ-M1</v>
          </cell>
        </row>
        <row r="1688">
          <cell r="B1688" t="str">
            <v>14D2040019</v>
          </cell>
          <cell r="C1688" t="str">
            <v>Võ Thị Thúy</v>
          </cell>
          <cell r="D1688" t="str">
            <v>Kiều</v>
          </cell>
          <cell r="E1688" t="str">
            <v>02.06.95</v>
          </cell>
          <cell r="F1688" t="str">
            <v>14CĐ-M1</v>
          </cell>
        </row>
        <row r="1689">
          <cell r="B1689" t="str">
            <v>14D2040020</v>
          </cell>
          <cell r="C1689" t="str">
            <v>Nguyễn Thị</v>
          </cell>
          <cell r="D1689" t="str">
            <v>Lài</v>
          </cell>
          <cell r="E1689" t="str">
            <v>20.09.96</v>
          </cell>
          <cell r="F1689" t="str">
            <v>14CĐ-M1</v>
          </cell>
        </row>
        <row r="1690">
          <cell r="B1690" t="str">
            <v>14D2040021</v>
          </cell>
          <cell r="C1690" t="str">
            <v>Nguyễn Thị Thùy</v>
          </cell>
          <cell r="D1690" t="str">
            <v>Linh</v>
          </cell>
          <cell r="E1690" t="str">
            <v>17.09.96</v>
          </cell>
          <cell r="F1690" t="str">
            <v>14CĐ-M1</v>
          </cell>
        </row>
        <row r="1691">
          <cell r="B1691" t="str">
            <v>14D2040022</v>
          </cell>
          <cell r="C1691" t="str">
            <v>Phan Thị Tuyết</v>
          </cell>
          <cell r="D1691" t="str">
            <v>Mai</v>
          </cell>
          <cell r="E1691" t="str">
            <v>19.09.96</v>
          </cell>
          <cell r="F1691" t="str">
            <v>14CĐ-M1</v>
          </cell>
        </row>
        <row r="1692">
          <cell r="B1692" t="str">
            <v>14D2040003</v>
          </cell>
          <cell r="C1692" t="str">
            <v>Nguyễn Thị</v>
          </cell>
          <cell r="D1692" t="str">
            <v>Mến</v>
          </cell>
          <cell r="E1692" t="str">
            <v>18.12.96</v>
          </cell>
          <cell r="F1692" t="str">
            <v>14CĐ-M1</v>
          </cell>
        </row>
        <row r="1693">
          <cell r="B1693" t="str">
            <v>14D2040004</v>
          </cell>
          <cell r="C1693" t="str">
            <v>Võ Thị Hà</v>
          </cell>
          <cell r="D1693" t="str">
            <v>Mi</v>
          </cell>
          <cell r="E1693" t="str">
            <v>24.06.95</v>
          </cell>
          <cell r="F1693" t="str">
            <v>14CĐ-M1</v>
          </cell>
        </row>
        <row r="1694">
          <cell r="B1694" t="str">
            <v>14D2040023</v>
          </cell>
          <cell r="C1694" t="str">
            <v>Lê Thị Bích</v>
          </cell>
          <cell r="D1694" t="str">
            <v>Ngoan</v>
          </cell>
          <cell r="E1694" t="str">
            <v>06.05.96</v>
          </cell>
          <cell r="F1694" t="str">
            <v>14CĐ-M1</v>
          </cell>
        </row>
        <row r="1695">
          <cell r="B1695" t="str">
            <v>14D2040005</v>
          </cell>
          <cell r="C1695" t="str">
            <v>Huỳnh Thị Tường</v>
          </cell>
          <cell r="D1695" t="str">
            <v>Nhi</v>
          </cell>
          <cell r="E1695" t="str">
            <v>20.01.96</v>
          </cell>
          <cell r="F1695" t="str">
            <v>14CĐ-M1</v>
          </cell>
        </row>
        <row r="1696">
          <cell r="B1696" t="str">
            <v>14D2040024</v>
          </cell>
          <cell r="C1696" t="str">
            <v>Lê Thị Yến</v>
          </cell>
          <cell r="D1696" t="str">
            <v>Nhi</v>
          </cell>
          <cell r="E1696" t="str">
            <v>18.09.96</v>
          </cell>
          <cell r="F1696" t="str">
            <v>14CĐ-M1</v>
          </cell>
        </row>
        <row r="1697">
          <cell r="B1697" t="str">
            <v>14D2040025</v>
          </cell>
          <cell r="C1697" t="str">
            <v>Trần Thị Ý</v>
          </cell>
          <cell r="D1697" t="str">
            <v>Nhi</v>
          </cell>
          <cell r="E1697" t="str">
            <v>26.04.96</v>
          </cell>
          <cell r="F1697" t="str">
            <v>14CĐ-M1</v>
          </cell>
        </row>
        <row r="1698">
          <cell r="B1698" t="str">
            <v>14D2040006</v>
          </cell>
          <cell r="C1698" t="str">
            <v>Võ Thị Hồng</v>
          </cell>
          <cell r="D1698" t="str">
            <v>Nhiên</v>
          </cell>
          <cell r="E1698" t="str">
            <v>09.03.95</v>
          </cell>
          <cell r="F1698" t="str">
            <v>14CĐ-M1</v>
          </cell>
        </row>
        <row r="1699">
          <cell r="B1699" t="str">
            <v>14D2040026</v>
          </cell>
          <cell r="C1699" t="str">
            <v>Kiều Thanh</v>
          </cell>
          <cell r="D1699" t="str">
            <v>Phú</v>
          </cell>
          <cell r="E1699" t="str">
            <v>04.06.96</v>
          </cell>
          <cell r="F1699" t="str">
            <v>14CĐ-M1</v>
          </cell>
        </row>
        <row r="1700">
          <cell r="B1700" t="str">
            <v>14D2040027</v>
          </cell>
          <cell r="C1700" t="str">
            <v>Phạm Thị Hồng</v>
          </cell>
          <cell r="D1700" t="str">
            <v>Quyên</v>
          </cell>
          <cell r="E1700" t="str">
            <v>04.03.96</v>
          </cell>
          <cell r="F1700" t="str">
            <v>14CĐ-M1</v>
          </cell>
        </row>
        <row r="1701">
          <cell r="B1701" t="str">
            <v>14D2040028</v>
          </cell>
          <cell r="C1701" t="str">
            <v>Đặng Nguyễn Thúy</v>
          </cell>
          <cell r="D1701" t="str">
            <v>Quỳnh</v>
          </cell>
          <cell r="E1701" t="str">
            <v>18.10.95</v>
          </cell>
          <cell r="F1701" t="str">
            <v>14CĐ-M1</v>
          </cell>
        </row>
        <row r="1702">
          <cell r="B1702" t="str">
            <v>14D2040035</v>
          </cell>
          <cell r="C1702" t="str">
            <v>Nguyễn Thị Mộng</v>
          </cell>
          <cell r="D1702" t="str">
            <v>Quỳnh</v>
          </cell>
          <cell r="E1702" t="str">
            <v>17.04.96</v>
          </cell>
          <cell r="F1702" t="str">
            <v>14CĐ-M1</v>
          </cell>
        </row>
        <row r="1703">
          <cell r="B1703" t="str">
            <v>14D2040007</v>
          </cell>
          <cell r="C1703" t="str">
            <v>Lê Thái</v>
          </cell>
          <cell r="D1703" t="str">
            <v>Song</v>
          </cell>
          <cell r="E1703" t="str">
            <v>04.06.96</v>
          </cell>
          <cell r="F1703" t="str">
            <v>14CĐ-M1</v>
          </cell>
        </row>
        <row r="1704">
          <cell r="B1704" t="str">
            <v>14D2040008</v>
          </cell>
          <cell r="C1704" t="str">
            <v>Phạm Thị Thu</v>
          </cell>
          <cell r="D1704" t="str">
            <v>Sương</v>
          </cell>
          <cell r="E1704" t="str">
            <v>15.12.96</v>
          </cell>
          <cell r="F1704" t="str">
            <v>14CĐ-M1</v>
          </cell>
        </row>
        <row r="1705">
          <cell r="B1705" t="str">
            <v>14D2040036</v>
          </cell>
          <cell r="C1705" t="str">
            <v>Ngô Thị Thu</v>
          </cell>
          <cell r="D1705" t="str">
            <v>Thảo</v>
          </cell>
          <cell r="E1705" t="str">
            <v>22.02.96</v>
          </cell>
          <cell r="F1705" t="str">
            <v>14CĐ-M1</v>
          </cell>
        </row>
        <row r="1706">
          <cell r="B1706" t="str">
            <v>14D2040009</v>
          </cell>
          <cell r="C1706" t="str">
            <v>Phạm Thị Kim</v>
          </cell>
          <cell r="D1706" t="str">
            <v>Thơ</v>
          </cell>
          <cell r="E1706" t="str">
            <v>29.06.96</v>
          </cell>
          <cell r="F1706" t="str">
            <v>14CĐ-M1</v>
          </cell>
        </row>
        <row r="1707">
          <cell r="B1707" t="str">
            <v>14D2040034</v>
          </cell>
          <cell r="C1707" t="str">
            <v>Đỗ Thị Mộng</v>
          </cell>
          <cell r="D1707" t="str">
            <v>Thu</v>
          </cell>
          <cell r="E1707" t="str">
            <v>28.09.96</v>
          </cell>
          <cell r="F1707" t="str">
            <v>14CĐ-M1</v>
          </cell>
        </row>
        <row r="1708">
          <cell r="B1708" t="str">
            <v>14D2040029</v>
          </cell>
          <cell r="C1708" t="str">
            <v>Lâm Anh</v>
          </cell>
          <cell r="D1708" t="str">
            <v>Thư</v>
          </cell>
          <cell r="E1708" t="str">
            <v>06.04.96</v>
          </cell>
          <cell r="F1708" t="str">
            <v>14CĐ-M1</v>
          </cell>
        </row>
        <row r="1709">
          <cell r="B1709" t="str">
            <v>14D2040030</v>
          </cell>
          <cell r="C1709" t="str">
            <v>Lê Thị Cẫm</v>
          </cell>
          <cell r="D1709" t="str">
            <v>Tiên</v>
          </cell>
          <cell r="E1709" t="str">
            <v>15.06.96</v>
          </cell>
          <cell r="F1709" t="str">
            <v>14CĐ-M1</v>
          </cell>
        </row>
        <row r="1710">
          <cell r="B1710" t="str">
            <v>14D2040037</v>
          </cell>
          <cell r="C1710" t="str">
            <v>Trần Thị Diễm</v>
          </cell>
          <cell r="D1710" t="str">
            <v>Trinh</v>
          </cell>
          <cell r="E1710" t="str">
            <v>25.09.95</v>
          </cell>
          <cell r="F1710" t="str">
            <v>14CĐ-M1</v>
          </cell>
        </row>
        <row r="1711">
          <cell r="B1711" t="str">
            <v>13D2040052</v>
          </cell>
          <cell r="C1711" t="str">
            <v>Trần Thị Phương</v>
          </cell>
          <cell r="D1711" t="str">
            <v>Trinh</v>
          </cell>
          <cell r="E1711" t="str">
            <v>26.12.95</v>
          </cell>
          <cell r="F1711" t="str">
            <v>14CĐ-M1</v>
          </cell>
        </row>
        <row r="1712">
          <cell r="B1712" t="str">
            <v>14D2040031</v>
          </cell>
          <cell r="C1712" t="str">
            <v>Lê Thị Kim</v>
          </cell>
          <cell r="D1712" t="str">
            <v>Vui</v>
          </cell>
          <cell r="E1712" t="str">
            <v>06.01.96</v>
          </cell>
          <cell r="F1712" t="str">
            <v>14CĐ-M1</v>
          </cell>
        </row>
        <row r="1713">
          <cell r="B1713" t="str">
            <v>14D201P014</v>
          </cell>
          <cell r="C1713" t="str">
            <v>Lê Đạt Trường</v>
          </cell>
          <cell r="D1713" t="str">
            <v>An</v>
          </cell>
          <cell r="E1713" t="str">
            <v>26.07.95</v>
          </cell>
          <cell r="F1713" t="str">
            <v>14CĐ-TP1</v>
          </cell>
        </row>
        <row r="1714">
          <cell r="B1714" t="str">
            <v>14D201P001</v>
          </cell>
          <cell r="C1714" t="str">
            <v>Trần Huy</v>
          </cell>
          <cell r="D1714" t="str">
            <v>Bảo</v>
          </cell>
          <cell r="E1714" t="str">
            <v>12.09.96</v>
          </cell>
          <cell r="F1714" t="str">
            <v>14CĐ-TP1</v>
          </cell>
        </row>
        <row r="1715">
          <cell r="B1715" t="str">
            <v>14D201P002</v>
          </cell>
          <cell r="C1715" t="str">
            <v>Nguyễn Hữu</v>
          </cell>
          <cell r="D1715" t="str">
            <v>Chiến</v>
          </cell>
          <cell r="E1715" t="str">
            <v>29.07.95</v>
          </cell>
          <cell r="F1715" t="str">
            <v>14CĐ-TP1</v>
          </cell>
        </row>
        <row r="1716">
          <cell r="B1716" t="str">
            <v>14D201P016</v>
          </cell>
          <cell r="C1716" t="str">
            <v>Nguyễn Ngọc</v>
          </cell>
          <cell r="D1716" t="str">
            <v>Có</v>
          </cell>
          <cell r="E1716" t="str">
            <v>27.07.96</v>
          </cell>
          <cell r="F1716" t="str">
            <v>14CĐ-TP1</v>
          </cell>
        </row>
        <row r="1717">
          <cell r="B1717" t="str">
            <v>14D201P017</v>
          </cell>
          <cell r="C1717" t="str">
            <v>Ngô Tấn Minh</v>
          </cell>
          <cell r="D1717" t="str">
            <v>Công</v>
          </cell>
          <cell r="E1717" t="str">
            <v>18.01.96</v>
          </cell>
          <cell r="F1717" t="str">
            <v>14CĐ-TP1</v>
          </cell>
        </row>
        <row r="1718">
          <cell r="B1718" t="str">
            <v>14D201P003</v>
          </cell>
          <cell r="C1718" t="str">
            <v>Nguyễn Thành</v>
          </cell>
          <cell r="D1718" t="str">
            <v>Đạt</v>
          </cell>
          <cell r="E1718" t="str">
            <v>01.11.95</v>
          </cell>
          <cell r="F1718" t="str">
            <v>14CĐ-TP1</v>
          </cell>
        </row>
        <row r="1719">
          <cell r="B1719" t="str">
            <v>14D201P020</v>
          </cell>
          <cell r="C1719" t="str">
            <v>Phùng Tấn</v>
          </cell>
          <cell r="D1719" t="str">
            <v>Đạt</v>
          </cell>
          <cell r="E1719" t="str">
            <v>04.08.96</v>
          </cell>
          <cell r="F1719" t="str">
            <v>14CĐ-TP1</v>
          </cell>
        </row>
        <row r="1720">
          <cell r="B1720" t="str">
            <v>14D201P079</v>
          </cell>
          <cell r="C1720" t="str">
            <v>Nguyễn Vũ Đông</v>
          </cell>
          <cell r="D1720" t="str">
            <v>Đức</v>
          </cell>
          <cell r="E1720" t="str">
            <v>26.04.95</v>
          </cell>
          <cell r="F1720" t="str">
            <v>14CĐ-TP1</v>
          </cell>
        </row>
        <row r="1721">
          <cell r="B1721" t="str">
            <v>14D201P018</v>
          </cell>
          <cell r="C1721" t="str">
            <v>Nguyễn Văn</v>
          </cell>
          <cell r="D1721" t="str">
            <v>Dương</v>
          </cell>
          <cell r="E1721" t="str">
            <v>12.03.94</v>
          </cell>
          <cell r="F1721" t="str">
            <v>14CĐ-TP1</v>
          </cell>
        </row>
        <row r="1722">
          <cell r="B1722" t="str">
            <v>14D201P022</v>
          </cell>
          <cell r="C1722" t="str">
            <v>Từ Chí</v>
          </cell>
          <cell r="D1722" t="str">
            <v>Hải</v>
          </cell>
          <cell r="E1722" t="str">
            <v>05.06.96</v>
          </cell>
          <cell r="F1722" t="str">
            <v>14CĐ-TP1</v>
          </cell>
        </row>
        <row r="1723">
          <cell r="B1723" t="str">
            <v>14D201P075</v>
          </cell>
          <cell r="C1723" t="str">
            <v>Nguyễn Nhật</v>
          </cell>
          <cell r="D1723" t="str">
            <v>Hoàng</v>
          </cell>
          <cell r="E1723" t="str">
            <v>06.11.95</v>
          </cell>
          <cell r="F1723" t="str">
            <v>14CĐ-TP1</v>
          </cell>
        </row>
        <row r="1724">
          <cell r="B1724" t="str">
            <v>14D201P026</v>
          </cell>
          <cell r="C1724" t="str">
            <v>Trần Đức</v>
          </cell>
          <cell r="D1724" t="str">
            <v>Hưng</v>
          </cell>
          <cell r="E1724" t="str">
            <v>26.02.96</v>
          </cell>
          <cell r="F1724" t="str">
            <v>14CĐ-TP1</v>
          </cell>
        </row>
        <row r="1725">
          <cell r="B1725" t="str">
            <v>14D201P028</v>
          </cell>
          <cell r="C1725" t="str">
            <v>Lê Đăng</v>
          </cell>
          <cell r="D1725" t="str">
            <v>Khoa</v>
          </cell>
          <cell r="E1725" t="str">
            <v>19.08.96</v>
          </cell>
          <cell r="F1725" t="str">
            <v>14CĐ-TP1</v>
          </cell>
        </row>
        <row r="1726">
          <cell r="B1726" t="str">
            <v>14D201P030</v>
          </cell>
          <cell r="C1726" t="str">
            <v>Nguyễn An</v>
          </cell>
          <cell r="D1726" t="str">
            <v>Lành</v>
          </cell>
          <cell r="E1726" t="str">
            <v>01.03.95</v>
          </cell>
          <cell r="F1726" t="str">
            <v>14CĐ-TP1</v>
          </cell>
        </row>
        <row r="1727">
          <cell r="B1727" t="str">
            <v>14D201P032</v>
          </cell>
          <cell r="C1727" t="str">
            <v>Lê Võ Như</v>
          </cell>
          <cell r="D1727" t="str">
            <v>Long</v>
          </cell>
          <cell r="E1727" t="str">
            <v>21.10.95</v>
          </cell>
          <cell r="F1727" t="str">
            <v>14CĐ-TP1</v>
          </cell>
        </row>
        <row r="1728">
          <cell r="B1728" t="str">
            <v>14D201P036</v>
          </cell>
          <cell r="C1728" t="str">
            <v>Đặng Công</v>
          </cell>
          <cell r="D1728" t="str">
            <v>Minh</v>
          </cell>
          <cell r="E1728" t="str">
            <v>13.06.92</v>
          </cell>
          <cell r="F1728" t="str">
            <v>14CĐ-TP1</v>
          </cell>
        </row>
        <row r="1729">
          <cell r="B1729" t="str">
            <v>14D201P004</v>
          </cell>
          <cell r="C1729" t="str">
            <v>Huỳnh Văn</v>
          </cell>
          <cell r="D1729" t="str">
            <v>Nghĩa</v>
          </cell>
          <cell r="E1729" t="str">
            <v>15.01.95</v>
          </cell>
          <cell r="F1729" t="str">
            <v>14CĐ-TP1</v>
          </cell>
        </row>
        <row r="1730">
          <cell r="B1730" t="str">
            <v>14D201P005</v>
          </cell>
          <cell r="C1730" t="str">
            <v>Võ Văn</v>
          </cell>
          <cell r="D1730" t="str">
            <v>Nghĩa</v>
          </cell>
          <cell r="E1730" t="str">
            <v>02.02.96</v>
          </cell>
          <cell r="F1730" t="str">
            <v>14CĐ-TP1</v>
          </cell>
        </row>
        <row r="1731">
          <cell r="B1731" t="str">
            <v>14D201P038</v>
          </cell>
          <cell r="C1731" t="str">
            <v>Trần Trung</v>
          </cell>
          <cell r="D1731" t="str">
            <v>Nhường</v>
          </cell>
          <cell r="E1731" t="str">
            <v>15.02.94</v>
          </cell>
          <cell r="F1731" t="str">
            <v>14CĐ-TP1</v>
          </cell>
        </row>
        <row r="1732">
          <cell r="B1732" t="str">
            <v>14D201P040</v>
          </cell>
          <cell r="C1732" t="str">
            <v>Nguyễn Tiến</v>
          </cell>
          <cell r="D1732" t="str">
            <v>Phi</v>
          </cell>
          <cell r="E1732" t="str">
            <v>04.11.96</v>
          </cell>
          <cell r="F1732" t="str">
            <v>14CĐ-TP1</v>
          </cell>
        </row>
        <row r="1733">
          <cell r="B1733" t="str">
            <v>14D201P080</v>
          </cell>
          <cell r="C1733" t="str">
            <v>Đoàn Anh</v>
          </cell>
          <cell r="D1733" t="str">
            <v>Phương</v>
          </cell>
          <cell r="E1733" t="str">
            <v>14.03.96</v>
          </cell>
          <cell r="F1733" t="str">
            <v>14CĐ-TP1</v>
          </cell>
        </row>
        <row r="1734">
          <cell r="B1734" t="str">
            <v>14D201P042</v>
          </cell>
          <cell r="C1734" t="str">
            <v>Nguyễn Ngọc</v>
          </cell>
          <cell r="D1734" t="str">
            <v>Phương</v>
          </cell>
          <cell r="E1734" t="str">
            <v>24.08.95</v>
          </cell>
          <cell r="F1734" t="str">
            <v>14CĐ-TP1</v>
          </cell>
        </row>
        <row r="1735">
          <cell r="B1735" t="str">
            <v>14D201P006</v>
          </cell>
          <cell r="C1735" t="str">
            <v>Nguyễn Phú</v>
          </cell>
          <cell r="D1735" t="str">
            <v>Quốc</v>
          </cell>
          <cell r="E1735" t="str">
            <v>23.09.95</v>
          </cell>
          <cell r="F1735" t="str">
            <v>14CĐ-TP1</v>
          </cell>
        </row>
        <row r="1736">
          <cell r="B1736" t="str">
            <v>14D201P013</v>
          </cell>
          <cell r="C1736" t="str">
            <v>Lê Thái</v>
          </cell>
          <cell r="D1736" t="str">
            <v>Sang</v>
          </cell>
          <cell r="E1736" t="str">
            <v>15.07.96</v>
          </cell>
          <cell r="F1736" t="str">
            <v>14CĐ-TP1</v>
          </cell>
        </row>
        <row r="1737">
          <cell r="B1737" t="str">
            <v>14D201P044</v>
          </cell>
          <cell r="C1737" t="str">
            <v>Trương Tấn</v>
          </cell>
          <cell r="D1737" t="str">
            <v>Sang</v>
          </cell>
          <cell r="E1737" t="str">
            <v>21.11.96</v>
          </cell>
          <cell r="F1737" t="str">
            <v>14CĐ-TP1</v>
          </cell>
        </row>
        <row r="1738">
          <cell r="B1738" t="str">
            <v>14D201P007</v>
          </cell>
          <cell r="C1738" t="str">
            <v>Nguyễn Thành</v>
          </cell>
          <cell r="D1738" t="str">
            <v>Tâm</v>
          </cell>
          <cell r="E1738" t="str">
            <v>13.12.94</v>
          </cell>
          <cell r="F1738" t="str">
            <v>14CĐ-TP1</v>
          </cell>
        </row>
        <row r="1739">
          <cell r="B1739" t="str">
            <v>14D201P048</v>
          </cell>
          <cell r="C1739" t="str">
            <v>Nguyễn Văn</v>
          </cell>
          <cell r="D1739" t="str">
            <v>Tây</v>
          </cell>
          <cell r="E1739" t="str">
            <v>22.05.96</v>
          </cell>
          <cell r="F1739" t="str">
            <v>14CĐ-TP1</v>
          </cell>
        </row>
        <row r="1740">
          <cell r="B1740" t="str">
            <v>14D201P008</v>
          </cell>
          <cell r="C1740" t="str">
            <v>Diệp Thái</v>
          </cell>
          <cell r="D1740" t="str">
            <v>Thanh</v>
          </cell>
          <cell r="E1740" t="str">
            <v>08.02.96</v>
          </cell>
          <cell r="F1740" t="str">
            <v>14CĐ-TP1</v>
          </cell>
        </row>
        <row r="1741">
          <cell r="B1741" t="str">
            <v>14D201P050</v>
          </cell>
          <cell r="C1741" t="str">
            <v>Nguyễn Phúc</v>
          </cell>
          <cell r="D1741" t="str">
            <v>Thịnh</v>
          </cell>
          <cell r="E1741" t="str">
            <v>10.08.95</v>
          </cell>
          <cell r="F1741" t="str">
            <v>14CĐ-TP1</v>
          </cell>
        </row>
        <row r="1742">
          <cell r="B1742" t="str">
            <v>14D201P009</v>
          </cell>
          <cell r="C1742" t="str">
            <v>Nguyễn Văn Hoài</v>
          </cell>
          <cell r="D1742" t="str">
            <v>Thương</v>
          </cell>
          <cell r="E1742" t="str">
            <v>05.09.96</v>
          </cell>
          <cell r="F1742" t="str">
            <v>14CĐ-TP1</v>
          </cell>
        </row>
        <row r="1743">
          <cell r="B1743" t="str">
            <v>14D201P052</v>
          </cell>
          <cell r="C1743" t="str">
            <v>Đinh Ngọc</v>
          </cell>
          <cell r="D1743" t="str">
            <v>Tiến</v>
          </cell>
          <cell r="E1743" t="str">
            <v>27.08.96</v>
          </cell>
          <cell r="F1743" t="str">
            <v>14CĐ-TP1</v>
          </cell>
        </row>
        <row r="1744">
          <cell r="B1744" t="str">
            <v>14D201P010</v>
          </cell>
          <cell r="C1744" t="str">
            <v>Nguyễn Công</v>
          </cell>
          <cell r="D1744" t="str">
            <v>Tính</v>
          </cell>
          <cell r="E1744" t="str">
            <v>31.10.95</v>
          </cell>
          <cell r="F1744" t="str">
            <v>14CĐ-TP1</v>
          </cell>
        </row>
        <row r="1745">
          <cell r="B1745" t="str">
            <v>14D201P054</v>
          </cell>
          <cell r="C1745" t="str">
            <v>Nguyễn Hữu</v>
          </cell>
          <cell r="D1745" t="str">
            <v>Trọng</v>
          </cell>
          <cell r="E1745" t="str">
            <v>02.04.96</v>
          </cell>
          <cell r="F1745" t="str">
            <v>14CĐ-TP1</v>
          </cell>
        </row>
        <row r="1746">
          <cell r="B1746" t="str">
            <v>14D201P077</v>
          </cell>
          <cell r="C1746" t="str">
            <v>Phạm Minh</v>
          </cell>
          <cell r="D1746" t="str">
            <v>Trung</v>
          </cell>
          <cell r="E1746" t="str">
            <v>03.06.94</v>
          </cell>
          <cell r="F1746" t="str">
            <v>14CĐ-TP1</v>
          </cell>
        </row>
        <row r="1747">
          <cell r="B1747" t="str">
            <v>14D201P058</v>
          </cell>
          <cell r="C1747" t="str">
            <v>Nguyễn Ngọc</v>
          </cell>
          <cell r="D1747" t="str">
            <v>Tuân</v>
          </cell>
          <cell r="E1747" t="str">
            <v>20.08.96</v>
          </cell>
          <cell r="F1747" t="str">
            <v>14CĐ-TP1</v>
          </cell>
        </row>
        <row r="1748">
          <cell r="B1748" t="str">
            <v>14D201P056</v>
          </cell>
          <cell r="C1748" t="str">
            <v>Lại Văn</v>
          </cell>
          <cell r="D1748" t="str">
            <v>Tuấn</v>
          </cell>
          <cell r="E1748" t="str">
            <v>20.04.96</v>
          </cell>
          <cell r="F1748" t="str">
            <v>14CĐ-TP1</v>
          </cell>
        </row>
        <row r="1749">
          <cell r="B1749" t="str">
            <v>14D201P012</v>
          </cell>
          <cell r="C1749" t="str">
            <v>Phạm Đình</v>
          </cell>
          <cell r="D1749" t="str">
            <v>Tuấn</v>
          </cell>
          <cell r="E1749" t="str">
            <v>20.04.96</v>
          </cell>
          <cell r="F1749" t="str">
            <v>14CĐ-TP1</v>
          </cell>
        </row>
        <row r="1750">
          <cell r="B1750" t="str">
            <v>13D201P100</v>
          </cell>
          <cell r="C1750" t="str">
            <v>Lê Ngọc</v>
          </cell>
          <cell r="D1750" t="str">
            <v>Tuyển</v>
          </cell>
          <cell r="E1750" t="str">
            <v>25.08.94</v>
          </cell>
          <cell r="F1750" t="str">
            <v>14CĐ-TP1</v>
          </cell>
        </row>
        <row r="1751">
          <cell r="B1751" t="str">
            <v>14D201P061</v>
          </cell>
          <cell r="C1751" t="str">
            <v>Lư Bảo</v>
          </cell>
          <cell r="D1751" t="str">
            <v>Vinh</v>
          </cell>
          <cell r="E1751" t="str">
            <v>11.12.96</v>
          </cell>
          <cell r="F1751" t="str">
            <v>14CĐ-TP1</v>
          </cell>
        </row>
        <row r="1752">
          <cell r="B1752" t="str">
            <v>14D201P064</v>
          </cell>
          <cell r="C1752" t="str">
            <v>Phan Chí</v>
          </cell>
          <cell r="D1752" t="str">
            <v>Bảo</v>
          </cell>
          <cell r="E1752" t="str">
            <v>25.03.96</v>
          </cell>
          <cell r="F1752" t="str">
            <v>14CĐ-TP2</v>
          </cell>
        </row>
        <row r="1753">
          <cell r="B1753" t="str">
            <v>13D201P007</v>
          </cell>
          <cell r="C1753" t="str">
            <v>Lê</v>
          </cell>
          <cell r="D1753" t="str">
            <v>Bình</v>
          </cell>
          <cell r="E1753" t="str">
            <v>14.01.95</v>
          </cell>
          <cell r="F1753" t="str">
            <v>14CĐ-TP2</v>
          </cell>
        </row>
        <row r="1754">
          <cell r="B1754" t="str">
            <v>14D201P065</v>
          </cell>
          <cell r="C1754" t="str">
            <v>Phan Quốc</v>
          </cell>
          <cell r="D1754" t="str">
            <v>Bình</v>
          </cell>
          <cell r="E1754" t="str">
            <v>25.09.95</v>
          </cell>
          <cell r="F1754" t="str">
            <v>14CĐ-TP2</v>
          </cell>
        </row>
        <row r="1755">
          <cell r="B1755" t="str">
            <v>14D201P015</v>
          </cell>
          <cell r="C1755" t="str">
            <v>Đào Duy</v>
          </cell>
          <cell r="D1755" t="str">
            <v>Cẩn</v>
          </cell>
          <cell r="E1755" t="str">
            <v>07.11.96</v>
          </cell>
          <cell r="F1755" t="str">
            <v>14CĐ-TP2</v>
          </cell>
        </row>
        <row r="1756">
          <cell r="B1756" t="str">
            <v>14D201P019</v>
          </cell>
          <cell r="C1756" t="str">
            <v>Lê Thái</v>
          </cell>
          <cell r="D1756" t="str">
            <v>Duy</v>
          </cell>
          <cell r="E1756" t="str">
            <v>06.11.95</v>
          </cell>
          <cell r="F1756" t="str">
            <v>14CĐ-TP2</v>
          </cell>
        </row>
        <row r="1757">
          <cell r="B1757" t="str">
            <v>14D201P066</v>
          </cell>
          <cell r="C1757" t="str">
            <v>Nguyễn Ngọc</v>
          </cell>
          <cell r="D1757" t="str">
            <v>Hải</v>
          </cell>
          <cell r="E1757" t="str">
            <v>20.03.95</v>
          </cell>
          <cell r="F1757" t="str">
            <v>14CĐ-TP2</v>
          </cell>
        </row>
        <row r="1758">
          <cell r="B1758" t="str">
            <v>14D201P023</v>
          </cell>
          <cell r="C1758" t="str">
            <v>Đỗ Thanh</v>
          </cell>
          <cell r="D1758" t="str">
            <v>Hậu</v>
          </cell>
          <cell r="E1758" t="str">
            <v>15.10.96</v>
          </cell>
          <cell r="F1758" t="str">
            <v>14CĐ-TP2</v>
          </cell>
        </row>
        <row r="1759">
          <cell r="B1759" t="str">
            <v>14D201P067</v>
          </cell>
          <cell r="C1759" t="str">
            <v>Nguyễn Công</v>
          </cell>
          <cell r="D1759" t="str">
            <v>Hậu</v>
          </cell>
          <cell r="E1759" t="str">
            <v>06.12.94</v>
          </cell>
          <cell r="F1759" t="str">
            <v>14CĐ-TP2</v>
          </cell>
        </row>
        <row r="1760">
          <cell r="B1760" t="str">
            <v>14D201P068</v>
          </cell>
          <cell r="C1760" t="str">
            <v>Nguyễn Công</v>
          </cell>
          <cell r="D1760" t="str">
            <v>Hiếu</v>
          </cell>
          <cell r="E1760" t="str">
            <v>04.01.96</v>
          </cell>
          <cell r="F1760" t="str">
            <v>14CĐ-TP2</v>
          </cell>
        </row>
        <row r="1761">
          <cell r="B1761" t="str">
            <v>14D201P025</v>
          </cell>
          <cell r="C1761" t="str">
            <v>Trần Trung</v>
          </cell>
          <cell r="D1761" t="str">
            <v>Hiếu</v>
          </cell>
          <cell r="E1761" t="str">
            <v>21.10.96</v>
          </cell>
          <cell r="F1761" t="str">
            <v>14CĐ-TP2</v>
          </cell>
        </row>
        <row r="1762">
          <cell r="B1762" t="str">
            <v>14D201P027</v>
          </cell>
          <cell r="C1762" t="str">
            <v>Nguyễn Trọng</v>
          </cell>
          <cell r="D1762" t="str">
            <v>Hữu</v>
          </cell>
          <cell r="E1762" t="str">
            <v>20.10.94</v>
          </cell>
          <cell r="F1762" t="str">
            <v>14CĐ-TP2</v>
          </cell>
        </row>
        <row r="1763">
          <cell r="B1763" t="str">
            <v>14D201P069</v>
          </cell>
          <cell r="C1763" t="str">
            <v>Trần Đăng</v>
          </cell>
          <cell r="D1763" t="str">
            <v>Khoa</v>
          </cell>
          <cell r="E1763" t="str">
            <v>15.09.95</v>
          </cell>
          <cell r="F1763" t="str">
            <v>14CĐ-TP2</v>
          </cell>
        </row>
        <row r="1764">
          <cell r="B1764" t="str">
            <v>14D201P081</v>
          </cell>
          <cell r="C1764" t="str">
            <v>Hoàng Thái Xuân</v>
          </cell>
          <cell r="D1764" t="str">
            <v>Khôi</v>
          </cell>
          <cell r="E1764" t="str">
            <v>11.01.95</v>
          </cell>
          <cell r="F1764" t="str">
            <v>14CĐ-TP2</v>
          </cell>
        </row>
        <row r="1765">
          <cell r="B1765" t="str">
            <v>14D201P029</v>
          </cell>
          <cell r="C1765" t="str">
            <v>Dương Tuấn</v>
          </cell>
          <cell r="D1765" t="str">
            <v>Kiệt</v>
          </cell>
          <cell r="E1765" t="str">
            <v>03.06.96</v>
          </cell>
          <cell r="F1765" t="str">
            <v>14CĐ-TP2</v>
          </cell>
        </row>
        <row r="1766">
          <cell r="B1766" t="str">
            <v>13D201P122</v>
          </cell>
          <cell r="C1766" t="str">
            <v>Vương Nguyễn Tường</v>
          </cell>
          <cell r="D1766" t="str">
            <v>Lâm</v>
          </cell>
          <cell r="E1766" t="str">
            <v>28.09.94</v>
          </cell>
          <cell r="F1766" t="str">
            <v>14CĐ-TP2</v>
          </cell>
        </row>
        <row r="1767">
          <cell r="B1767" t="str">
            <v>14D201P031</v>
          </cell>
          <cell r="C1767" t="str">
            <v>Nguyễn Tấn</v>
          </cell>
          <cell r="D1767" t="str">
            <v>Lộc</v>
          </cell>
          <cell r="E1767" t="str">
            <v>10.10.96</v>
          </cell>
          <cell r="F1767" t="str">
            <v>14CĐ-TP2</v>
          </cell>
        </row>
        <row r="1768">
          <cell r="B1768" t="str">
            <v>14D201P033</v>
          </cell>
          <cell r="C1768" t="str">
            <v>Phan Nhật</v>
          </cell>
          <cell r="D1768" t="str">
            <v>Long</v>
          </cell>
          <cell r="E1768" t="str">
            <v>04.07.96</v>
          </cell>
          <cell r="F1768" t="str">
            <v>14CĐ-TP2</v>
          </cell>
        </row>
        <row r="1769">
          <cell r="B1769" t="str">
            <v>14D201P035</v>
          </cell>
          <cell r="C1769" t="str">
            <v>Nguyễn Văn</v>
          </cell>
          <cell r="D1769" t="str">
            <v>Lực</v>
          </cell>
          <cell r="E1769" t="str">
            <v>15.05.96</v>
          </cell>
          <cell r="F1769" t="str">
            <v>14CĐ-TP2</v>
          </cell>
        </row>
        <row r="1770">
          <cell r="B1770" t="str">
            <v>14D201P070</v>
          </cell>
          <cell r="C1770" t="str">
            <v>Dương Triển</v>
          </cell>
          <cell r="D1770" t="str">
            <v>Minh</v>
          </cell>
          <cell r="E1770" t="str">
            <v>04.11.94</v>
          </cell>
          <cell r="F1770" t="str">
            <v>14CĐ-TP2</v>
          </cell>
        </row>
        <row r="1771">
          <cell r="B1771" t="str">
            <v>14D201P037</v>
          </cell>
          <cell r="C1771" t="str">
            <v>Phạm Trí</v>
          </cell>
          <cell r="D1771" t="str">
            <v>Nhân</v>
          </cell>
          <cell r="E1771" t="str">
            <v>12.01.95</v>
          </cell>
          <cell r="F1771" t="str">
            <v>14CĐ-TP2</v>
          </cell>
        </row>
        <row r="1772">
          <cell r="B1772" t="str">
            <v>14D201P039</v>
          </cell>
          <cell r="C1772" t="str">
            <v>Lê Minh</v>
          </cell>
          <cell r="D1772" t="str">
            <v>Nhựt</v>
          </cell>
          <cell r="E1772" t="str">
            <v>05.02.96</v>
          </cell>
          <cell r="F1772" t="str">
            <v>14CĐ-TP2</v>
          </cell>
        </row>
        <row r="1773">
          <cell r="B1773" t="str">
            <v>13D201P074</v>
          </cell>
          <cell r="C1773" t="str">
            <v>Lâm Nhật</v>
          </cell>
          <cell r="D1773" t="str">
            <v>Phát</v>
          </cell>
          <cell r="E1773" t="str">
            <v>15.03.95</v>
          </cell>
          <cell r="F1773" t="str">
            <v>14CĐ-TP2</v>
          </cell>
        </row>
        <row r="1774">
          <cell r="B1774" t="str">
            <v>14D201P041</v>
          </cell>
          <cell r="C1774" t="str">
            <v>Ngô Thị</v>
          </cell>
          <cell r="D1774" t="str">
            <v>Phúc</v>
          </cell>
          <cell r="E1774" t="str">
            <v>12.02.95</v>
          </cell>
          <cell r="F1774" t="str">
            <v>14CĐ-TP2</v>
          </cell>
        </row>
        <row r="1775">
          <cell r="B1775" t="str">
            <v>14D201P074</v>
          </cell>
          <cell r="C1775" t="str">
            <v>Đỗ Hồng</v>
          </cell>
          <cell r="D1775" t="str">
            <v>Quân</v>
          </cell>
          <cell r="E1775" t="str">
            <v>17.12.96</v>
          </cell>
          <cell r="F1775" t="str">
            <v>14CĐ-TP2</v>
          </cell>
        </row>
        <row r="1776">
          <cell r="B1776" t="str">
            <v>14D201P078</v>
          </cell>
          <cell r="C1776" t="str">
            <v>Đào Thanh</v>
          </cell>
          <cell r="D1776" t="str">
            <v>Sang</v>
          </cell>
          <cell r="E1776" t="str">
            <v>27.11.96</v>
          </cell>
          <cell r="F1776" t="str">
            <v>14CĐ-TP2</v>
          </cell>
        </row>
        <row r="1777">
          <cell r="B1777" t="str">
            <v>14D201P045</v>
          </cell>
          <cell r="C1777" t="str">
            <v>Đinh Trần Minh</v>
          </cell>
          <cell r="D1777" t="str">
            <v>Tâm</v>
          </cell>
          <cell r="E1777" t="str">
            <v>22.04.96</v>
          </cell>
          <cell r="F1777" t="str">
            <v>14CĐ-TP2</v>
          </cell>
        </row>
        <row r="1778">
          <cell r="B1778" t="str">
            <v>14D201P046</v>
          </cell>
          <cell r="C1778" t="str">
            <v>Trần Thị Thu</v>
          </cell>
          <cell r="D1778" t="str">
            <v>Tâm</v>
          </cell>
          <cell r="E1778" t="str">
            <v>16.03.94</v>
          </cell>
          <cell r="F1778" t="str">
            <v>14CĐ-TP2</v>
          </cell>
        </row>
        <row r="1779">
          <cell r="B1779" t="str">
            <v>14D201P047</v>
          </cell>
          <cell r="C1779" t="str">
            <v>Đặng Hùng</v>
          </cell>
          <cell r="D1779" t="str">
            <v>Tấn</v>
          </cell>
          <cell r="E1779" t="str">
            <v>09.04.95</v>
          </cell>
          <cell r="F1779" t="str">
            <v>14CĐ-TP2</v>
          </cell>
        </row>
        <row r="1780">
          <cell r="B1780" t="str">
            <v>14D201P049</v>
          </cell>
          <cell r="C1780" t="str">
            <v>Đoàn Minh</v>
          </cell>
          <cell r="D1780" t="str">
            <v>Thế</v>
          </cell>
          <cell r="E1780" t="str">
            <v>17.08.95</v>
          </cell>
          <cell r="F1780" t="str">
            <v>14CĐ-TP2</v>
          </cell>
        </row>
        <row r="1781">
          <cell r="B1781" t="str">
            <v>14D201P073</v>
          </cell>
          <cell r="C1781" t="str">
            <v>Huỳnh Văn Tiến</v>
          </cell>
          <cell r="D1781" t="str">
            <v>Thịnh</v>
          </cell>
          <cell r="E1781" t="str">
            <v>21.09.96</v>
          </cell>
          <cell r="F1781" t="str">
            <v>14CĐ-TP2</v>
          </cell>
        </row>
        <row r="1782">
          <cell r="B1782" t="str">
            <v>14D201P071</v>
          </cell>
          <cell r="C1782" t="str">
            <v>Phạm Minh</v>
          </cell>
          <cell r="D1782" t="str">
            <v>Thịnh</v>
          </cell>
          <cell r="E1782" t="str">
            <v>20.07.96</v>
          </cell>
          <cell r="F1782" t="str">
            <v>14CĐ-TP2</v>
          </cell>
        </row>
        <row r="1783">
          <cell r="B1783" t="str">
            <v>14D201P082</v>
          </cell>
          <cell r="C1783" t="str">
            <v>Nguyễn Trần Hải</v>
          </cell>
          <cell r="D1783" t="str">
            <v>Thọ</v>
          </cell>
          <cell r="E1783" t="str">
            <v>28.10.94</v>
          </cell>
          <cell r="F1783" t="str">
            <v>14CĐ-TP2</v>
          </cell>
        </row>
        <row r="1784">
          <cell r="B1784" t="str">
            <v>14D201P072</v>
          </cell>
          <cell r="C1784" t="str">
            <v>Trần Hoài Xuân</v>
          </cell>
          <cell r="D1784" t="str">
            <v>Thư</v>
          </cell>
          <cell r="E1784" t="str">
            <v>28.02.93</v>
          </cell>
          <cell r="F1784" t="str">
            <v>14CĐ-TP2</v>
          </cell>
        </row>
        <row r="1785">
          <cell r="B1785" t="str">
            <v>14D201P051</v>
          </cell>
          <cell r="C1785" t="str">
            <v>Huỳnh Châu Minh</v>
          </cell>
          <cell r="D1785" t="str">
            <v>Thuận</v>
          </cell>
          <cell r="E1785" t="str">
            <v>25.09.95</v>
          </cell>
          <cell r="F1785" t="str">
            <v>14CĐ-TP2</v>
          </cell>
        </row>
        <row r="1786">
          <cell r="B1786" t="str">
            <v>14D201P053</v>
          </cell>
          <cell r="C1786" t="str">
            <v>Nguyễn Duy</v>
          </cell>
          <cell r="D1786" t="str">
            <v>Tiến</v>
          </cell>
          <cell r="E1786" t="str">
            <v>06.09.96</v>
          </cell>
          <cell r="F1786" t="str">
            <v>14CĐ-TP2</v>
          </cell>
        </row>
        <row r="1787">
          <cell r="B1787" t="str">
            <v>14D201P083</v>
          </cell>
          <cell r="C1787" t="str">
            <v>Phùng Bá</v>
          </cell>
          <cell r="D1787" t="str">
            <v>Tú</v>
          </cell>
          <cell r="E1787" t="str">
            <v>20.04.94</v>
          </cell>
          <cell r="F1787" t="str">
            <v>14CĐ-TP2</v>
          </cell>
        </row>
        <row r="1788">
          <cell r="B1788" t="str">
            <v>14D201P059</v>
          </cell>
          <cell r="C1788" t="str">
            <v>Nguyễn Vy Thanh</v>
          </cell>
          <cell r="D1788" t="str">
            <v>Tuyên</v>
          </cell>
          <cell r="E1788" t="str">
            <v>12.02.96</v>
          </cell>
          <cell r="F1788" t="str">
            <v>14CĐ-TP2</v>
          </cell>
        </row>
        <row r="1789">
          <cell r="B1789" t="str">
            <v>14D201P060</v>
          </cell>
          <cell r="C1789" t="str">
            <v>Nguyễn Văn</v>
          </cell>
          <cell r="D1789" t="str">
            <v>Ty</v>
          </cell>
          <cell r="E1789" t="str">
            <v>26.03.96</v>
          </cell>
          <cell r="F1789" t="str">
            <v>14CĐ-TP2</v>
          </cell>
        </row>
        <row r="1790">
          <cell r="B1790" t="str">
            <v>14D201P062</v>
          </cell>
          <cell r="C1790" t="str">
            <v>Lê Đình Nhật</v>
          </cell>
          <cell r="D1790" t="str">
            <v>Vũ</v>
          </cell>
          <cell r="E1790" t="str">
            <v>21.03.95</v>
          </cell>
          <cell r="F1790" t="str">
            <v>14CĐ-TP2</v>
          </cell>
        </row>
        <row r="1791">
          <cell r="B1791" t="str">
            <v>14D201M006</v>
          </cell>
          <cell r="C1791" t="str">
            <v>Trần Thế</v>
          </cell>
          <cell r="D1791" t="str">
            <v>Anh</v>
          </cell>
          <cell r="E1791" t="str">
            <v>09.09.96</v>
          </cell>
          <cell r="F1791" t="str">
            <v>14CĐ-TM1</v>
          </cell>
        </row>
        <row r="1792">
          <cell r="B1792" t="str">
            <v>14D201M015</v>
          </cell>
          <cell r="C1792" t="str">
            <v>Phạm Thành</v>
          </cell>
          <cell r="D1792" t="str">
            <v>Đạt</v>
          </cell>
          <cell r="E1792" t="str">
            <v>27.02.95</v>
          </cell>
          <cell r="F1792" t="str">
            <v>14CĐ-TM1</v>
          </cell>
        </row>
        <row r="1793">
          <cell r="B1793" t="str">
            <v>14D201M016</v>
          </cell>
          <cell r="C1793" t="str">
            <v>Cao Đức</v>
          </cell>
          <cell r="D1793" t="str">
            <v>Đoan</v>
          </cell>
          <cell r="E1793" t="str">
            <v>20.03.95</v>
          </cell>
          <cell r="F1793" t="str">
            <v>14CĐ-TM1</v>
          </cell>
        </row>
        <row r="1794">
          <cell r="B1794" t="str">
            <v>14D201M014</v>
          </cell>
          <cell r="C1794" t="str">
            <v>Nguyễn Hữu</v>
          </cell>
          <cell r="D1794" t="str">
            <v>Duy</v>
          </cell>
          <cell r="E1794" t="str">
            <v>18.04.96</v>
          </cell>
          <cell r="F1794" t="str">
            <v>14CĐ-TM1</v>
          </cell>
        </row>
        <row r="1795">
          <cell r="B1795" t="str">
            <v>14D201M017</v>
          </cell>
          <cell r="C1795" t="str">
            <v>Lê Văn</v>
          </cell>
          <cell r="D1795" t="str">
            <v>Giản</v>
          </cell>
          <cell r="E1795" t="str">
            <v>05.06.96</v>
          </cell>
          <cell r="F1795" t="str">
            <v>14CĐ-TM1</v>
          </cell>
        </row>
        <row r="1796">
          <cell r="B1796" t="str">
            <v>14D201M018</v>
          </cell>
          <cell r="C1796" t="str">
            <v>Lê Thanh</v>
          </cell>
          <cell r="D1796" t="str">
            <v>Hải</v>
          </cell>
          <cell r="E1796" t="str">
            <v>22.12.95</v>
          </cell>
          <cell r="F1796" t="str">
            <v>14CĐ-TM1</v>
          </cell>
        </row>
        <row r="1797">
          <cell r="B1797" t="str">
            <v>14D201M001</v>
          </cell>
          <cell r="C1797" t="str">
            <v>Lê Chí</v>
          </cell>
          <cell r="D1797" t="str">
            <v>Hiếu</v>
          </cell>
          <cell r="E1797" t="str">
            <v>08.01.91</v>
          </cell>
          <cell r="F1797" t="str">
            <v>14CĐ-TM1</v>
          </cell>
        </row>
        <row r="1798">
          <cell r="B1798" t="str">
            <v>14D201M019</v>
          </cell>
          <cell r="C1798" t="str">
            <v>Lê Đình</v>
          </cell>
          <cell r="D1798" t="str">
            <v>Hiếu</v>
          </cell>
          <cell r="E1798" t="str">
            <v>18.09.96</v>
          </cell>
          <cell r="F1798" t="str">
            <v>14CĐ-TM1</v>
          </cell>
        </row>
        <row r="1799">
          <cell r="B1799" t="str">
            <v>14D201M020</v>
          </cell>
          <cell r="C1799" t="str">
            <v>Trần Văn</v>
          </cell>
          <cell r="D1799" t="str">
            <v>Hồng</v>
          </cell>
          <cell r="E1799" t="str">
            <v>14.03.96</v>
          </cell>
          <cell r="F1799" t="str">
            <v>14CĐ-TM1</v>
          </cell>
        </row>
        <row r="1800">
          <cell r="B1800" t="str">
            <v>14D201M033</v>
          </cell>
          <cell r="C1800" t="str">
            <v>Dư Quốc</v>
          </cell>
          <cell r="D1800" t="str">
            <v>Hưng</v>
          </cell>
          <cell r="E1800" t="str">
            <v>01.01.93</v>
          </cell>
          <cell r="F1800" t="str">
            <v>14CĐ-TM1</v>
          </cell>
        </row>
        <row r="1801">
          <cell r="B1801" t="str">
            <v>14D201M002</v>
          </cell>
          <cell r="C1801" t="str">
            <v>Gịp Thành</v>
          </cell>
          <cell r="D1801" t="str">
            <v>Huy</v>
          </cell>
          <cell r="E1801" t="str">
            <v>13.05.95</v>
          </cell>
          <cell r="F1801" t="str">
            <v>14CĐ-TM1</v>
          </cell>
        </row>
        <row r="1802">
          <cell r="B1802" t="str">
            <v>14D201M021</v>
          </cell>
          <cell r="C1802" t="str">
            <v>Rhàng Wàng Thu</v>
          </cell>
          <cell r="D1802" t="str">
            <v>Khâm</v>
          </cell>
          <cell r="E1802" t="str">
            <v>12.09.95</v>
          </cell>
          <cell r="F1802" t="str">
            <v>14CĐ-TM1</v>
          </cell>
        </row>
        <row r="1803">
          <cell r="B1803" t="str">
            <v>14D201M032</v>
          </cell>
          <cell r="C1803" t="str">
            <v>Huỳnh Chí</v>
          </cell>
          <cell r="D1803" t="str">
            <v>Khang</v>
          </cell>
          <cell r="E1803" t="str">
            <v>28.12.96</v>
          </cell>
          <cell r="F1803" t="str">
            <v>14CĐ-TM1</v>
          </cell>
        </row>
        <row r="1804">
          <cell r="B1804" t="str">
            <v>14D201M003</v>
          </cell>
          <cell r="C1804" t="str">
            <v>Phún Vũ</v>
          </cell>
          <cell r="D1804" t="str">
            <v>Kiệt</v>
          </cell>
          <cell r="E1804" t="str">
            <v>21.01.96</v>
          </cell>
          <cell r="F1804" t="str">
            <v>14CĐ-TM1</v>
          </cell>
        </row>
        <row r="1805">
          <cell r="B1805" t="str">
            <v>14D201M022</v>
          </cell>
          <cell r="C1805" t="str">
            <v>Phan Trí</v>
          </cell>
          <cell r="D1805" t="str">
            <v>Lộc</v>
          </cell>
          <cell r="E1805" t="str">
            <v>06.09.96</v>
          </cell>
          <cell r="F1805" t="str">
            <v>14CĐ-TM1</v>
          </cell>
        </row>
        <row r="1806">
          <cell r="B1806" t="str">
            <v>14D201M023</v>
          </cell>
          <cell r="C1806" t="str">
            <v>Võ Tiến</v>
          </cell>
          <cell r="D1806" t="str">
            <v>Long</v>
          </cell>
          <cell r="E1806" t="str">
            <v>10.12.96</v>
          </cell>
          <cell r="F1806" t="str">
            <v>14CĐ-TM1</v>
          </cell>
        </row>
        <row r="1807">
          <cell r="B1807" t="str">
            <v>14D201M024</v>
          </cell>
          <cell r="C1807" t="str">
            <v>Nguyễn Thanh</v>
          </cell>
          <cell r="D1807" t="str">
            <v>Ngân</v>
          </cell>
          <cell r="E1807" t="str">
            <v>26.05.96</v>
          </cell>
          <cell r="F1807" t="str">
            <v>14CĐ-TM1</v>
          </cell>
        </row>
        <row r="1808">
          <cell r="B1808" t="str">
            <v>14D201M004</v>
          </cell>
          <cell r="C1808" t="str">
            <v>Nguyễn Thành</v>
          </cell>
          <cell r="D1808" t="str">
            <v>Nhơn</v>
          </cell>
          <cell r="E1808" t="str">
            <v>09.08.96</v>
          </cell>
          <cell r="F1808" t="str">
            <v>14CĐ-TM1</v>
          </cell>
        </row>
        <row r="1809">
          <cell r="B1809" t="str">
            <v>14D201M005</v>
          </cell>
          <cell r="C1809" t="str">
            <v>Nguyễn Duy</v>
          </cell>
          <cell r="D1809" t="str">
            <v>Phúc</v>
          </cell>
          <cell r="E1809" t="str">
            <v>20.11.96</v>
          </cell>
          <cell r="F1809" t="str">
            <v>14CĐ-TM1</v>
          </cell>
        </row>
        <row r="1810">
          <cell r="B1810" t="str">
            <v>14D201M025</v>
          </cell>
          <cell r="C1810" t="str">
            <v>Văn Hồng</v>
          </cell>
          <cell r="D1810" t="str">
            <v>Phúc</v>
          </cell>
          <cell r="E1810" t="str">
            <v>19.01.95</v>
          </cell>
          <cell r="F1810" t="str">
            <v>14CĐ-TM1</v>
          </cell>
        </row>
        <row r="1811">
          <cell r="B1811" t="str">
            <v>14D201M026</v>
          </cell>
          <cell r="C1811" t="str">
            <v>Phạm Duy</v>
          </cell>
          <cell r="D1811" t="str">
            <v>Quang</v>
          </cell>
          <cell r="E1811" t="str">
            <v>04.09.96</v>
          </cell>
          <cell r="F1811" t="str">
            <v>14CĐ-TM1</v>
          </cell>
        </row>
        <row r="1812">
          <cell r="B1812" t="str">
            <v>14D201M007</v>
          </cell>
          <cell r="C1812" t="str">
            <v>Nguyễn Tấn Thiên</v>
          </cell>
          <cell r="D1812" t="str">
            <v>Sinh</v>
          </cell>
          <cell r="E1812" t="str">
            <v>11.01.96</v>
          </cell>
          <cell r="F1812" t="str">
            <v>14CĐ-TM1</v>
          </cell>
        </row>
        <row r="1813">
          <cell r="B1813" t="str">
            <v>14D201M009</v>
          </cell>
          <cell r="C1813" t="str">
            <v>Nguyễn Hoàng</v>
          </cell>
          <cell r="D1813" t="str">
            <v>Thông</v>
          </cell>
          <cell r="E1813" t="str">
            <v>28.02.96</v>
          </cell>
          <cell r="F1813" t="str">
            <v>14CĐ-TM1</v>
          </cell>
        </row>
        <row r="1814">
          <cell r="B1814" t="str">
            <v>14D201M027</v>
          </cell>
          <cell r="C1814" t="str">
            <v>Nguyễn Thường</v>
          </cell>
          <cell r="D1814" t="str">
            <v>Tín</v>
          </cell>
          <cell r="E1814" t="str">
            <v>27.07.95</v>
          </cell>
          <cell r="F1814" t="str">
            <v>14CĐ-TM1</v>
          </cell>
        </row>
        <row r="1815">
          <cell r="B1815" t="str">
            <v>14D201M028</v>
          </cell>
          <cell r="C1815" t="str">
            <v>Phạm Minh</v>
          </cell>
          <cell r="D1815" t="str">
            <v>Toàn</v>
          </cell>
          <cell r="E1815" t="str">
            <v>07.12.95</v>
          </cell>
          <cell r="F1815" t="str">
            <v>14CĐ-TM1</v>
          </cell>
        </row>
        <row r="1816">
          <cell r="B1816" t="str">
            <v>14D201M010</v>
          </cell>
          <cell r="C1816" t="str">
            <v>Nguyễn Quốc</v>
          </cell>
          <cell r="D1816" t="str">
            <v>Tuấn</v>
          </cell>
          <cell r="E1816" t="str">
            <v>18.10.96</v>
          </cell>
          <cell r="F1816" t="str">
            <v>14CĐ-TM1</v>
          </cell>
        </row>
        <row r="1817">
          <cell r="B1817" t="str">
            <v>14D201M011</v>
          </cell>
          <cell r="C1817" t="str">
            <v>Nguyễn Hoàng</v>
          </cell>
          <cell r="D1817" t="str">
            <v>Việt</v>
          </cell>
          <cell r="E1817" t="str">
            <v>30.08.96</v>
          </cell>
          <cell r="F1817" t="str">
            <v>14CĐ-TM1</v>
          </cell>
        </row>
        <row r="1818">
          <cell r="B1818" t="str">
            <v>14D201M029</v>
          </cell>
          <cell r="C1818" t="str">
            <v>Đàm Quốc</v>
          </cell>
          <cell r="D1818" t="str">
            <v>Vinh</v>
          </cell>
          <cell r="E1818" t="str">
            <v>07.10.95</v>
          </cell>
          <cell r="F1818" t="str">
            <v>14CĐ-TM1</v>
          </cell>
        </row>
        <row r="1819">
          <cell r="B1819" t="str">
            <v>14D201M030</v>
          </cell>
          <cell r="C1819" t="str">
            <v>Nguyễn Phú</v>
          </cell>
          <cell r="D1819" t="str">
            <v>Vinh</v>
          </cell>
          <cell r="E1819" t="str">
            <v>20.10.96</v>
          </cell>
          <cell r="F1819" t="str">
            <v>14CĐ-TM1</v>
          </cell>
        </row>
        <row r="1820">
          <cell r="B1820" t="str">
            <v>14D201M031</v>
          </cell>
          <cell r="C1820" t="str">
            <v>Nguyễn Minh</v>
          </cell>
          <cell r="D1820" t="str">
            <v>Vương</v>
          </cell>
          <cell r="E1820" t="str">
            <v>22.11.96</v>
          </cell>
          <cell r="F1820" t="str">
            <v>14CĐ-TM1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92D050"/>
  </sheetPr>
  <dimension ref="A1:T91"/>
  <sheetViews>
    <sheetView tabSelected="1" workbookViewId="0">
      <selection activeCell="P11" sqref="P11:T49"/>
    </sheetView>
  </sheetViews>
  <sheetFormatPr defaultColWidth="6" defaultRowHeight="12.75" x14ac:dyDescent="0.2"/>
  <cols>
    <col min="1" max="1" width="5.140625" style="4" customWidth="1"/>
    <col min="2" max="2" width="13.42578125" style="4" bestFit="1" customWidth="1"/>
    <col min="3" max="3" width="19.140625" style="4" bestFit="1" customWidth="1"/>
    <col min="4" max="4" width="8.140625" style="4" bestFit="1" customWidth="1"/>
    <col min="5" max="5" width="6" style="4" bestFit="1" customWidth="1"/>
    <col min="6" max="7" width="6.42578125" style="4" bestFit="1" customWidth="1"/>
    <col min="8" max="8" width="6.7109375" style="4" bestFit="1" customWidth="1"/>
    <col min="9" max="9" width="7.85546875" style="4" bestFit="1" customWidth="1"/>
    <col min="10" max="10" width="6.7109375" style="4" bestFit="1" customWidth="1"/>
    <col min="11" max="11" width="6.42578125" style="4" bestFit="1" customWidth="1"/>
    <col min="12" max="12" width="7.42578125" style="4" customWidth="1"/>
    <col min="13" max="13" width="8.42578125" style="4" bestFit="1" customWidth="1"/>
    <col min="14" max="14" width="8.42578125" style="38" bestFit="1" customWidth="1"/>
    <col min="15" max="15" width="7.85546875" style="4" hidden="1" customWidth="1"/>
    <col min="16" max="16" width="5.42578125" style="38" customWidth="1"/>
    <col min="17" max="17" width="6" style="4" customWidth="1"/>
    <col min="18" max="16384" width="6" style="4"/>
  </cols>
  <sheetData>
    <row r="1" spans="1:20" s="1" customFormat="1" ht="15.75" x14ac:dyDescent="0.25">
      <c r="A1" s="68" t="s">
        <v>0</v>
      </c>
      <c r="B1" s="68"/>
      <c r="C1" s="68"/>
      <c r="D1" s="68"/>
      <c r="E1" s="68"/>
      <c r="F1" s="68"/>
      <c r="G1" s="69" t="s">
        <v>1</v>
      </c>
      <c r="H1" s="69"/>
      <c r="I1" s="69"/>
      <c r="J1" s="69"/>
      <c r="K1" s="69"/>
      <c r="L1" s="69"/>
      <c r="M1" s="69"/>
      <c r="N1" s="69"/>
      <c r="O1" s="69"/>
    </row>
    <row r="2" spans="1:20" s="1" customFormat="1" ht="30.75" customHeight="1" x14ac:dyDescent="0.25">
      <c r="A2" s="70" t="s">
        <v>2</v>
      </c>
      <c r="B2" s="71"/>
      <c r="C2" s="71"/>
      <c r="D2" s="71"/>
      <c r="E2" s="71"/>
      <c r="F2" s="71"/>
      <c r="G2" s="72" t="s">
        <v>3</v>
      </c>
      <c r="H2" s="72"/>
      <c r="I2" s="72"/>
      <c r="J2" s="72"/>
      <c r="K2" s="72"/>
      <c r="L2" s="72"/>
      <c r="M2" s="72"/>
      <c r="N2" s="72"/>
      <c r="O2" s="72"/>
    </row>
    <row r="3" spans="1:20" s="2" customFormat="1" ht="15.75" x14ac:dyDescent="0.25">
      <c r="A3" s="73" t="s">
        <v>4</v>
      </c>
      <c r="B3" s="73"/>
      <c r="C3" s="73"/>
      <c r="D3" s="73"/>
      <c r="E3" s="73"/>
      <c r="F3" s="73"/>
      <c r="G3" s="68"/>
      <c r="H3" s="68"/>
      <c r="I3" s="68"/>
      <c r="J3" s="68"/>
      <c r="K3" s="68"/>
      <c r="L3" s="68"/>
      <c r="M3" s="68"/>
      <c r="N3" s="68"/>
      <c r="O3" s="68"/>
    </row>
    <row r="4" spans="1:20" ht="18.75" x14ac:dyDescent="0.3">
      <c r="A4" s="62" t="s">
        <v>5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3"/>
    </row>
    <row r="5" spans="1:20" ht="18.75" x14ac:dyDescent="0.3">
      <c r="A5" s="63" t="str">
        <f>IF(OR(J91="",J6="",C6=""),"Điểm tổng kết chỉ hiển thị sau khi nhập tên HỌC PHẦN, Số tính chỉ và Họ tên giảng viên đầy đủ","")</f>
        <v/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3"/>
    </row>
    <row r="6" spans="1:20" s="5" customFormat="1" ht="15" x14ac:dyDescent="0.25">
      <c r="B6" s="6" t="s">
        <v>6</v>
      </c>
      <c r="C6" s="64" t="s">
        <v>7</v>
      </c>
      <c r="D6" s="64"/>
      <c r="E6" s="64"/>
      <c r="F6" s="64"/>
      <c r="H6" s="48" t="s">
        <v>8</v>
      </c>
      <c r="I6" s="48"/>
      <c r="J6" s="7">
        <v>4</v>
      </c>
      <c r="K6" s="6" t="s">
        <v>9</v>
      </c>
      <c r="L6" s="65" t="str">
        <f>IF(B11="","",IF(ISNA(VLOOKUP(B11,'[1]DS LOP CAO DANG'!$B$2:$F$2157,5,FALSE))=TRUE,"",VLOOKUP(B11,'[1]DS LOP CAO DANG'!$B$2:$F$2157,5,FALSE)))</f>
        <v>14CĐ-TP1</v>
      </c>
      <c r="M6" s="65"/>
      <c r="N6" s="65"/>
    </row>
    <row r="7" spans="1:20" s="8" customFormat="1" ht="15" x14ac:dyDescent="0.25">
      <c r="C7" s="9" t="s">
        <v>10</v>
      </c>
      <c r="D7" s="10" t="s">
        <v>11</v>
      </c>
      <c r="E7" s="11"/>
      <c r="G7" s="66" t="s">
        <v>12</v>
      </c>
      <c r="H7" s="66"/>
      <c r="I7" s="66"/>
      <c r="J7" s="67" t="s">
        <v>13</v>
      </c>
      <c r="K7" s="67"/>
      <c r="L7" s="67"/>
      <c r="O7" s="12"/>
      <c r="P7" s="12"/>
    </row>
    <row r="8" spans="1:20" s="5" customFormat="1" ht="15" x14ac:dyDescent="0.25">
      <c r="A8" s="61" t="s">
        <v>14</v>
      </c>
      <c r="B8" s="61" t="s">
        <v>15</v>
      </c>
      <c r="C8" s="61" t="s">
        <v>16</v>
      </c>
      <c r="D8" s="61"/>
      <c r="E8" s="61" t="s">
        <v>17</v>
      </c>
      <c r="F8" s="55" t="s">
        <v>18</v>
      </c>
      <c r="G8" s="55" t="s">
        <v>19</v>
      </c>
      <c r="H8" s="55" t="s">
        <v>20</v>
      </c>
      <c r="I8" s="55" t="s">
        <v>21</v>
      </c>
      <c r="J8" s="55" t="s">
        <v>22</v>
      </c>
      <c r="K8" s="55" t="s">
        <v>23</v>
      </c>
      <c r="L8" s="55" t="s">
        <v>24</v>
      </c>
      <c r="M8" s="55" t="s">
        <v>25</v>
      </c>
      <c r="N8" s="55" t="s">
        <v>26</v>
      </c>
      <c r="O8" s="56" t="s">
        <v>27</v>
      </c>
    </row>
    <row r="9" spans="1:20" s="13" customFormat="1" ht="15" x14ac:dyDescent="0.2">
      <c r="A9" s="61"/>
      <c r="B9" s="61"/>
      <c r="C9" s="61"/>
      <c r="D9" s="61"/>
      <c r="E9" s="61"/>
      <c r="F9" s="55"/>
      <c r="G9" s="55"/>
      <c r="H9" s="55"/>
      <c r="I9" s="55"/>
      <c r="J9" s="55"/>
      <c r="K9" s="55"/>
      <c r="L9" s="55"/>
      <c r="M9" s="55"/>
      <c r="N9" s="55"/>
      <c r="O9" s="56"/>
    </row>
    <row r="10" spans="1:20" s="13" customFormat="1" ht="15" x14ac:dyDescent="0.2">
      <c r="A10" s="61"/>
      <c r="B10" s="61"/>
      <c r="C10" s="61"/>
      <c r="D10" s="61"/>
      <c r="E10" s="61"/>
      <c r="F10" s="57">
        <v>0.2</v>
      </c>
      <c r="G10" s="55"/>
      <c r="H10" s="55"/>
      <c r="I10" s="55"/>
      <c r="J10" s="55"/>
      <c r="K10" s="55"/>
      <c r="L10" s="14">
        <v>0.3</v>
      </c>
      <c r="M10" s="14">
        <v>0.5</v>
      </c>
      <c r="N10" s="55"/>
      <c r="O10" s="56"/>
    </row>
    <row r="11" spans="1:20" ht="15.75" x14ac:dyDescent="0.25">
      <c r="A11" s="15">
        <f>IF(B11="","",SUBTOTAL(3,$B$11:B11))</f>
        <v>1</v>
      </c>
      <c r="B11" s="16" t="s">
        <v>28</v>
      </c>
      <c r="C11" s="17" t="str">
        <f>IF(B11="","",IF(ISNA(VLOOKUP($B11,'[1]DS LOP CAO DANG'!$B$2:$D$2157,2,FALSE))=TRUE,"",VLOOKUP($B11,'[1]DS LOP CAO DANG'!$B$2:$D$2157,2,FALSE)))</f>
        <v>Lê Đạt Trường</v>
      </c>
      <c r="D11" s="18" t="str">
        <f>IF(C11="","",IF(ISNA(VLOOKUP($B11,'[1]DS LOP CAO DANG'!$B$2:$D$2157,3,FALSE))=TRUE,"",VLOOKUP($B11,'[1]DS LOP CAO DANG'!$B$2:$D$2157,3,FALSE)))</f>
        <v>An</v>
      </c>
      <c r="E11" s="19"/>
      <c r="F11" s="20"/>
      <c r="G11" s="20"/>
      <c r="H11" s="21">
        <v>7</v>
      </c>
      <c r="I11" s="20"/>
      <c r="J11" s="21">
        <v>10</v>
      </c>
      <c r="K11" s="20"/>
      <c r="L11" s="20">
        <v>7</v>
      </c>
      <c r="M11" s="20">
        <v>6</v>
      </c>
      <c r="N11" s="22">
        <f>IF(B11="","",IF(OR($C$6="",$J$6="",$L$6="",$J$91=""),"",IF(ISNUMBER(E11)=TRUE,E11,IF(COUNT(F11:M11)=0,"",IF(COUNT(F11:K11)=0,ROUND(0.3*L11+0.5*M11,1),ROUND(0.2*(SUM(F11:K11)/COUNT(F11:K11))+0.3*L11+0.5*M11,1))))))</f>
        <v>6.8</v>
      </c>
      <c r="O11" s="23" t="str">
        <f>IF(B11="","",IF(OR($C$6="",$J$6="",$L$6=""),"",IF(N11="","KXL",IF(N11&lt;4,"Kém",IF(N11&lt;5.4,"TBY",IF(N11&lt;7,"TB",IF(N11&lt;8.4,"Khá","Giỏi")))))))</f>
        <v>TB</v>
      </c>
      <c r="P11" s="4"/>
    </row>
    <row r="12" spans="1:20" ht="15.75" x14ac:dyDescent="0.25">
      <c r="A12" s="15">
        <f>IF(B12="","",SUBTOTAL(3,$B$11:B12))</f>
        <v>2</v>
      </c>
      <c r="B12" s="16" t="s">
        <v>29</v>
      </c>
      <c r="C12" s="17" t="str">
        <f>IF(B12="","",IF(ISNA(VLOOKUP($B12,'[1]DS LOP CAO DANG'!$B$2:$D$2157,2,FALSE))=TRUE,"",VLOOKUP($B12,'[1]DS LOP CAO DANG'!$B$2:$D$2157,2,FALSE)))</f>
        <v>Trần Huy</v>
      </c>
      <c r="D12" s="18" t="str">
        <f>IF(C12="","",IF(ISNA(VLOOKUP($B12,'[1]DS LOP CAO DANG'!$B$2:$D$2157,3,FALSE))=TRUE,"",VLOOKUP($B12,'[1]DS LOP CAO DANG'!$B$2:$D$2157,3,FALSE)))</f>
        <v>Bảo</v>
      </c>
      <c r="E12" s="24"/>
      <c r="F12" s="21"/>
      <c r="G12" s="21"/>
      <c r="H12" s="21">
        <v>10</v>
      </c>
      <c r="I12" s="21"/>
      <c r="J12" s="21">
        <v>8.5</v>
      </c>
      <c r="K12" s="21"/>
      <c r="L12" s="21">
        <v>4.5</v>
      </c>
      <c r="M12" s="21">
        <v>4.5</v>
      </c>
      <c r="N12" s="22">
        <f t="shared" ref="N12:N75" si="0">IF(B12="","",IF(OR($C$6="",$J$6="",$L$6="",$J$91=""),"",IF(ISNUMBER(E12)=TRUE,E12,IF(COUNT(F12:M12)=0,"",IF(COUNT(F12:K12)=0,ROUND(0.3*L12+0.5*M12,1),ROUND(0.2*(SUM(F12:K12)/COUNT(F12:K12))+0.3*L12+0.5*M12,1))))))</f>
        <v>5.5</v>
      </c>
      <c r="O12" s="23" t="str">
        <f t="shared" ref="O12:O75" si="1">IF(B12="","",IF(OR($C$6="",$J$6="",$L$6=""),"",IF(N12="","KXL",IF(N12&lt;4,"Kém",IF(N12&lt;5.4,"TBY",IF(N12&lt;7,"TB",IF(N12&lt;8.4,"Khá","Giỏi")))))))</f>
        <v>TB</v>
      </c>
      <c r="P12" s="4"/>
    </row>
    <row r="13" spans="1:20" s="33" customFormat="1" ht="15.75" x14ac:dyDescent="0.25">
      <c r="A13" s="25">
        <f>IF(B13="","",SUBTOTAL(3,$B$11:B13))</f>
        <v>3</v>
      </c>
      <c r="B13" s="26" t="s">
        <v>30</v>
      </c>
      <c r="C13" s="27" t="str">
        <f>IF(B13="","",IF(ISNA(VLOOKUP($B13,'[1]DS LOP CAO DANG'!$B$2:$D$2157,2,FALSE))=TRUE,"",VLOOKUP($B13,'[1]DS LOP CAO DANG'!$B$2:$D$2157,2,FALSE)))</f>
        <v>Nguyễn Hữu</v>
      </c>
      <c r="D13" s="28" t="str">
        <f>IF(C13="","",IF(ISNA(VLOOKUP($B13,'[1]DS LOP CAO DANG'!$B$2:$D$2157,3,FALSE))=TRUE,"",VLOOKUP($B13,'[1]DS LOP CAO DANG'!$B$2:$D$2157,3,FALSE)))</f>
        <v>Chiến</v>
      </c>
      <c r="E13" s="29"/>
      <c r="F13" s="30"/>
      <c r="G13" s="30"/>
      <c r="H13" s="30">
        <v>0</v>
      </c>
      <c r="I13" s="30"/>
      <c r="J13" s="30">
        <v>0</v>
      </c>
      <c r="K13" s="30"/>
      <c r="L13" s="30">
        <v>0</v>
      </c>
      <c r="M13" s="30">
        <v>0</v>
      </c>
      <c r="N13" s="31">
        <f>IF(B13="","",IF(OR($C$6="",$J$6="",$L$6="",$J$91=""),"",IF(ISNUMBER(E13)=TRUE,E13,IF(COUNT(F13:M13)=0,"",IF(COUNT(F13:K13)=0,ROUND(0.3*L13+0.5*M13,1),ROUND(0.2*(SUM(F13:K13)/COUNT(F13:K13))+0.3*L13+0.5*M13,1))))))</f>
        <v>0</v>
      </c>
      <c r="O13" s="32" t="str">
        <f t="shared" si="1"/>
        <v>Kém</v>
      </c>
      <c r="P13" s="4"/>
      <c r="Q13" s="4"/>
      <c r="R13" s="4"/>
      <c r="S13" s="4"/>
      <c r="T13" s="4"/>
    </row>
    <row r="14" spans="1:20" ht="15.75" x14ac:dyDescent="0.25">
      <c r="A14" s="15">
        <f>IF(B14="","",SUBTOTAL(3,$B$11:B14))</f>
        <v>4</v>
      </c>
      <c r="B14" s="16" t="s">
        <v>31</v>
      </c>
      <c r="C14" s="17" t="str">
        <f>IF(B14="","",IF(ISNA(VLOOKUP($B14,'[1]DS LOP CAO DANG'!$B$2:$D$2157,2,FALSE))=TRUE,"",VLOOKUP($B14,'[1]DS LOP CAO DANG'!$B$2:$D$2157,2,FALSE)))</f>
        <v>Nguyễn Ngọc</v>
      </c>
      <c r="D14" s="18" t="str">
        <f>IF(C14="","",IF(ISNA(VLOOKUP($B14,'[1]DS LOP CAO DANG'!$B$2:$D$2157,3,FALSE))=TRUE,"",VLOOKUP($B14,'[1]DS LOP CAO DANG'!$B$2:$D$2157,3,FALSE)))</f>
        <v>Có</v>
      </c>
      <c r="E14" s="24"/>
      <c r="F14" s="21"/>
      <c r="G14" s="21"/>
      <c r="H14" s="21">
        <v>8.5</v>
      </c>
      <c r="I14" s="21"/>
      <c r="J14" s="21">
        <v>8</v>
      </c>
      <c r="K14" s="21"/>
      <c r="L14" s="21">
        <v>5.5</v>
      </c>
      <c r="M14" s="21">
        <v>5</v>
      </c>
      <c r="N14" s="22">
        <f>IF(B14="","",IF(OR($C$6="",$J$6="",$L$6="",$J$91=""),"",IF(ISNUMBER(E14)=TRUE,E14,IF(COUNT(F14:M14)=0,"",IF(COUNT(F14:K14)=0,ROUND(0.3*L14+0.5*M14,1),ROUND(0.2*(SUM(F14:K14)/COUNT(F14:K14))+0.3*L14+0.5*M14,1))))))</f>
        <v>5.8</v>
      </c>
      <c r="O14" s="23" t="str">
        <f t="shared" si="1"/>
        <v>TB</v>
      </c>
      <c r="P14" s="4"/>
    </row>
    <row r="15" spans="1:20" ht="15.75" x14ac:dyDescent="0.25">
      <c r="A15" s="15">
        <f>IF(B15="","",SUBTOTAL(3,$B$11:B15))</f>
        <v>5</v>
      </c>
      <c r="B15" s="16" t="s">
        <v>32</v>
      </c>
      <c r="C15" s="17" t="str">
        <f>IF(B15="","",IF(ISNA(VLOOKUP($B15,'[1]DS LOP CAO DANG'!$B$2:$D$2157,2,FALSE))=TRUE,"",VLOOKUP($B15,'[1]DS LOP CAO DANG'!$B$2:$D$2157,2,FALSE)))</f>
        <v>Ngô Tấn Minh</v>
      </c>
      <c r="D15" s="18" t="str">
        <f>IF(C15="","",IF(ISNA(VLOOKUP($B15,'[1]DS LOP CAO DANG'!$B$2:$D$2157,3,FALSE))=TRUE,"",VLOOKUP($B15,'[1]DS LOP CAO DANG'!$B$2:$D$2157,3,FALSE)))</f>
        <v>Công</v>
      </c>
      <c r="E15" s="24"/>
      <c r="F15" s="21"/>
      <c r="G15" s="21"/>
      <c r="H15" s="21">
        <v>7.5</v>
      </c>
      <c r="I15" s="21"/>
      <c r="J15" s="21">
        <v>8</v>
      </c>
      <c r="K15" s="21"/>
      <c r="L15" s="21">
        <v>4</v>
      </c>
      <c r="M15" s="21">
        <v>4.5</v>
      </c>
      <c r="N15" s="22">
        <f>IF(B15="","",IF(OR($C$6="",$J$6="",$L$6="",$J$91=""),"",IF(ISNUMBER(E15)=TRUE,E15,IF(COUNT(F15:M15)=0,"",IF(COUNT(F15:K15)=0,ROUND(0.3*L15+0.5*M15,1),ROUND(0.2*(SUM(F15:K15)/COUNT(F15:K15))+0.3*L15+0.5*M15,1))))))</f>
        <v>5</v>
      </c>
      <c r="O15" s="23" t="str">
        <f t="shared" si="1"/>
        <v>TBY</v>
      </c>
      <c r="P15" s="4"/>
    </row>
    <row r="16" spans="1:20" ht="15.75" x14ac:dyDescent="0.25">
      <c r="A16" s="15">
        <f>IF(B16="","",SUBTOTAL(3,$B$11:B16))</f>
        <v>6</v>
      </c>
      <c r="B16" s="16" t="s">
        <v>33</v>
      </c>
      <c r="C16" s="17" t="str">
        <f>IF(B16="","",IF(ISNA(VLOOKUP($B16,'[1]DS LOP CAO DANG'!$B$2:$D$2157,2,FALSE))=TRUE,"",VLOOKUP($B16,'[1]DS LOP CAO DANG'!$B$2:$D$2157,2,FALSE)))</f>
        <v>Nguyễn Thành</v>
      </c>
      <c r="D16" s="18" t="str">
        <f>IF(C16="","",IF(ISNA(VLOOKUP($B16,'[1]DS LOP CAO DANG'!$B$2:$D$2157,3,FALSE))=TRUE,"",VLOOKUP($B16,'[1]DS LOP CAO DANG'!$B$2:$D$2157,3,FALSE)))</f>
        <v>Đạt</v>
      </c>
      <c r="E16" s="24"/>
      <c r="F16" s="21"/>
      <c r="G16" s="21"/>
      <c r="H16" s="21">
        <v>4</v>
      </c>
      <c r="I16" s="21"/>
      <c r="J16" s="21">
        <v>4</v>
      </c>
      <c r="K16" s="21"/>
      <c r="L16" s="21">
        <v>1.5</v>
      </c>
      <c r="M16" s="21">
        <v>4.5</v>
      </c>
      <c r="N16" s="22">
        <f t="shared" si="0"/>
        <v>3.5</v>
      </c>
      <c r="O16" s="23" t="str">
        <f t="shared" si="1"/>
        <v>Kém</v>
      </c>
      <c r="P16" s="4"/>
    </row>
    <row r="17" spans="1:20" ht="15.75" x14ac:dyDescent="0.25">
      <c r="A17" s="15">
        <f>IF(B17="","",SUBTOTAL(3,$B$11:B17))</f>
        <v>7</v>
      </c>
      <c r="B17" s="16" t="s">
        <v>34</v>
      </c>
      <c r="C17" s="17" t="str">
        <f>IF(B17="","",IF(ISNA(VLOOKUP($B17,'[1]DS LOP CAO DANG'!$B$2:$D$2157,2,FALSE))=TRUE,"",VLOOKUP($B17,'[1]DS LOP CAO DANG'!$B$2:$D$2157,2,FALSE)))</f>
        <v>Phùng Tấn</v>
      </c>
      <c r="D17" s="18" t="str">
        <f>IF(C17="","",IF(ISNA(VLOOKUP($B17,'[1]DS LOP CAO DANG'!$B$2:$D$2157,3,FALSE))=TRUE,"",VLOOKUP($B17,'[1]DS LOP CAO DANG'!$B$2:$D$2157,3,FALSE)))</f>
        <v>Đạt</v>
      </c>
      <c r="E17" s="24"/>
      <c r="F17" s="21"/>
      <c r="G17" s="21"/>
      <c r="H17" s="21">
        <v>8.5</v>
      </c>
      <c r="I17" s="21"/>
      <c r="J17" s="21">
        <v>7.5</v>
      </c>
      <c r="K17" s="21"/>
      <c r="L17" s="21">
        <v>4</v>
      </c>
      <c r="M17" s="21">
        <v>7.5</v>
      </c>
      <c r="N17" s="22">
        <f t="shared" si="0"/>
        <v>6.6</v>
      </c>
      <c r="O17" s="23" t="str">
        <f t="shared" si="1"/>
        <v>TB</v>
      </c>
      <c r="P17" s="4"/>
    </row>
    <row r="18" spans="1:20" ht="15.75" x14ac:dyDescent="0.25">
      <c r="A18" s="15">
        <f>IF(B18="","",SUBTOTAL(3,$B$11:B18))</f>
        <v>8</v>
      </c>
      <c r="B18" s="16" t="s">
        <v>35</v>
      </c>
      <c r="C18" s="17" t="str">
        <f>IF(B18="","",IF(ISNA(VLOOKUP($B18,'[1]DS LOP CAO DANG'!$B$2:$D$2157,2,FALSE))=TRUE,"",VLOOKUP($B18,'[1]DS LOP CAO DANG'!$B$2:$D$2157,2,FALSE)))</f>
        <v>Nguyễn Vũ Đông</v>
      </c>
      <c r="D18" s="18" t="str">
        <f>IF(C18="","",IF(ISNA(VLOOKUP($B18,'[1]DS LOP CAO DANG'!$B$2:$D$2157,3,FALSE))=TRUE,"",VLOOKUP($B18,'[1]DS LOP CAO DANG'!$B$2:$D$2157,3,FALSE)))</f>
        <v>Đức</v>
      </c>
      <c r="E18" s="24"/>
      <c r="F18" s="21"/>
      <c r="G18" s="21"/>
      <c r="H18" s="21">
        <v>5</v>
      </c>
      <c r="I18" s="21"/>
      <c r="J18" s="21">
        <v>6.5</v>
      </c>
      <c r="K18" s="21"/>
      <c r="L18" s="21">
        <v>5.5</v>
      </c>
      <c r="M18" s="21">
        <v>5.5</v>
      </c>
      <c r="N18" s="22">
        <f t="shared" si="0"/>
        <v>5.6</v>
      </c>
      <c r="O18" s="23" t="str">
        <f t="shared" si="1"/>
        <v>TB</v>
      </c>
      <c r="P18" s="4"/>
    </row>
    <row r="19" spans="1:20" ht="15.75" x14ac:dyDescent="0.25">
      <c r="A19" s="15">
        <f>IF(B19="","",SUBTOTAL(3,$B$11:B19))</f>
        <v>9</v>
      </c>
      <c r="B19" s="16" t="s">
        <v>36</v>
      </c>
      <c r="C19" s="17" t="str">
        <f>IF(B19="","",IF(ISNA(VLOOKUP($B19,'[1]DS LOP CAO DANG'!$B$2:$D$2157,2,FALSE))=TRUE,"",VLOOKUP($B19,'[1]DS LOP CAO DANG'!$B$2:$D$2157,2,FALSE)))</f>
        <v>Nguyễn Văn</v>
      </c>
      <c r="D19" s="18" t="str">
        <f>IF(C19="","",IF(ISNA(VLOOKUP($B19,'[1]DS LOP CAO DANG'!$B$2:$D$2157,3,FALSE))=TRUE,"",VLOOKUP($B19,'[1]DS LOP CAO DANG'!$B$2:$D$2157,3,FALSE)))</f>
        <v>Dương</v>
      </c>
      <c r="E19" s="24"/>
      <c r="F19" s="21"/>
      <c r="G19" s="21"/>
      <c r="H19" s="21">
        <v>6.5</v>
      </c>
      <c r="I19" s="21"/>
      <c r="J19" s="21">
        <v>4</v>
      </c>
      <c r="K19" s="21"/>
      <c r="L19" s="21">
        <v>2.5</v>
      </c>
      <c r="M19" s="21">
        <v>4.5</v>
      </c>
      <c r="N19" s="22">
        <f t="shared" si="0"/>
        <v>4.0999999999999996</v>
      </c>
      <c r="O19" s="23" t="str">
        <f t="shared" si="1"/>
        <v>TBY</v>
      </c>
      <c r="P19" s="4"/>
    </row>
    <row r="20" spans="1:20" ht="15.75" x14ac:dyDescent="0.25">
      <c r="A20" s="15">
        <f>IF(B20="","",SUBTOTAL(3,$B$11:B20))</f>
        <v>10</v>
      </c>
      <c r="B20" s="16" t="s">
        <v>37</v>
      </c>
      <c r="C20" s="17" t="str">
        <f>IF(B20="","",IF(ISNA(VLOOKUP($B20,'[1]DS LOP CAO DANG'!$B$2:$D$2157,2,FALSE))=TRUE,"",VLOOKUP($B20,'[1]DS LOP CAO DANG'!$B$2:$D$2157,2,FALSE)))</f>
        <v>Từ Chí</v>
      </c>
      <c r="D20" s="18" t="str">
        <f>IF(C20="","",IF(ISNA(VLOOKUP($B20,'[1]DS LOP CAO DANG'!$B$2:$D$2157,3,FALSE))=TRUE,"",VLOOKUP($B20,'[1]DS LOP CAO DANG'!$B$2:$D$2157,3,FALSE)))</f>
        <v>Hải</v>
      </c>
      <c r="E20" s="24"/>
      <c r="F20" s="21"/>
      <c r="G20" s="21"/>
      <c r="H20" s="21">
        <v>9</v>
      </c>
      <c r="I20" s="21"/>
      <c r="J20" s="21">
        <v>10</v>
      </c>
      <c r="K20" s="21"/>
      <c r="L20" s="21">
        <v>7.5</v>
      </c>
      <c r="M20" s="21">
        <v>9.8000000000000007</v>
      </c>
      <c r="N20" s="22">
        <f t="shared" si="0"/>
        <v>9.1</v>
      </c>
      <c r="O20" s="23" t="str">
        <f t="shared" si="1"/>
        <v>Giỏi</v>
      </c>
      <c r="P20" s="4"/>
    </row>
    <row r="21" spans="1:20" s="33" customFormat="1" ht="15.75" x14ac:dyDescent="0.25">
      <c r="A21" s="25">
        <f>IF(B21="","",SUBTOTAL(3,$B$11:B21))</f>
        <v>11</v>
      </c>
      <c r="B21" s="26" t="s">
        <v>38</v>
      </c>
      <c r="C21" s="27" t="str">
        <f>IF(B21="","",IF(ISNA(VLOOKUP($B21,'[1]DS LOP CAO DANG'!$B$2:$D$2157,2,FALSE))=TRUE,"",VLOOKUP($B21,'[1]DS LOP CAO DANG'!$B$2:$D$2157,2,FALSE)))</f>
        <v>Nguyễn Nhật</v>
      </c>
      <c r="D21" s="28" t="str">
        <f>IF(C21="","",IF(ISNA(VLOOKUP($B21,'[1]DS LOP CAO DANG'!$B$2:$D$2157,3,FALSE))=TRUE,"",VLOOKUP($B21,'[1]DS LOP CAO DANG'!$B$2:$D$2157,3,FALSE)))</f>
        <v>Hoàng</v>
      </c>
      <c r="E21" s="29"/>
      <c r="F21" s="30"/>
      <c r="G21" s="30"/>
      <c r="H21" s="30">
        <v>0</v>
      </c>
      <c r="I21" s="30"/>
      <c r="J21" s="30">
        <v>0</v>
      </c>
      <c r="K21" s="30"/>
      <c r="L21" s="30">
        <v>0</v>
      </c>
      <c r="M21" s="30">
        <v>0</v>
      </c>
      <c r="N21" s="31">
        <f t="shared" si="0"/>
        <v>0</v>
      </c>
      <c r="O21" s="32" t="str">
        <f t="shared" si="1"/>
        <v>Kém</v>
      </c>
      <c r="P21" s="4"/>
      <c r="Q21" s="4"/>
      <c r="R21" s="4"/>
      <c r="S21" s="4"/>
      <c r="T21" s="4"/>
    </row>
    <row r="22" spans="1:20" s="33" customFormat="1" ht="15.75" x14ac:dyDescent="0.25">
      <c r="A22" s="25">
        <f>IF(B22="","",SUBTOTAL(3,$B$11:B22))</f>
        <v>12</v>
      </c>
      <c r="B22" s="26" t="s">
        <v>39</v>
      </c>
      <c r="C22" s="27" t="str">
        <f>IF(B22="","",IF(ISNA(VLOOKUP($B22,'[1]DS LOP CAO DANG'!$B$2:$D$2157,2,FALSE))=TRUE,"",VLOOKUP($B22,'[1]DS LOP CAO DANG'!$B$2:$D$2157,2,FALSE)))</f>
        <v>Trần Đức</v>
      </c>
      <c r="D22" s="28" t="str">
        <f>IF(C22="","",IF(ISNA(VLOOKUP($B22,'[1]DS LOP CAO DANG'!$B$2:$D$2157,3,FALSE))=TRUE,"",VLOOKUP($B22,'[1]DS LOP CAO DANG'!$B$2:$D$2157,3,FALSE)))</f>
        <v>Hưng</v>
      </c>
      <c r="E22" s="29"/>
      <c r="F22" s="30"/>
      <c r="G22" s="30"/>
      <c r="H22" s="30">
        <v>0</v>
      </c>
      <c r="I22" s="30"/>
      <c r="J22" s="30">
        <v>0</v>
      </c>
      <c r="K22" s="30"/>
      <c r="L22" s="30">
        <v>0</v>
      </c>
      <c r="M22" s="30">
        <v>0</v>
      </c>
      <c r="N22" s="31">
        <f t="shared" si="0"/>
        <v>0</v>
      </c>
      <c r="O22" s="32" t="str">
        <f t="shared" si="1"/>
        <v>Kém</v>
      </c>
      <c r="P22" s="4"/>
      <c r="Q22" s="4"/>
      <c r="R22" s="4"/>
      <c r="S22" s="4"/>
      <c r="T22" s="4"/>
    </row>
    <row r="23" spans="1:20" ht="15.75" x14ac:dyDescent="0.25">
      <c r="A23" s="15">
        <f>IF(B23="","",SUBTOTAL(3,$B$11:B23))</f>
        <v>13</v>
      </c>
      <c r="B23" s="16" t="s">
        <v>40</v>
      </c>
      <c r="C23" s="17" t="str">
        <f>IF(B23="","",IF(ISNA(VLOOKUP($B23,'[1]DS LOP CAO DANG'!$B$2:$D$2157,2,FALSE))=TRUE,"",VLOOKUP($B23,'[1]DS LOP CAO DANG'!$B$2:$D$2157,2,FALSE)))</f>
        <v>Lê Đăng</v>
      </c>
      <c r="D23" s="18" t="str">
        <f>IF(C23="","",IF(ISNA(VLOOKUP($B23,'[1]DS LOP CAO DANG'!$B$2:$D$2157,3,FALSE))=TRUE,"",VLOOKUP($B23,'[1]DS LOP CAO DANG'!$B$2:$D$2157,3,FALSE)))</f>
        <v>Khoa</v>
      </c>
      <c r="E23" s="24"/>
      <c r="F23" s="21"/>
      <c r="G23" s="21"/>
      <c r="H23" s="21">
        <v>10</v>
      </c>
      <c r="I23" s="21"/>
      <c r="J23" s="21">
        <v>8</v>
      </c>
      <c r="K23" s="21"/>
      <c r="L23" s="21">
        <v>8</v>
      </c>
      <c r="M23" s="21">
        <v>7.5</v>
      </c>
      <c r="N23" s="22">
        <f t="shared" si="0"/>
        <v>8</v>
      </c>
      <c r="O23" s="23" t="str">
        <f t="shared" si="1"/>
        <v>Khá</v>
      </c>
      <c r="P23" s="4"/>
    </row>
    <row r="24" spans="1:20" ht="15.75" x14ac:dyDescent="0.25">
      <c r="A24" s="15">
        <f>IF(B24="","",SUBTOTAL(3,$B$11:B24))</f>
        <v>14</v>
      </c>
      <c r="B24" s="16" t="s">
        <v>41</v>
      </c>
      <c r="C24" s="17" t="str">
        <f>IF(B24="","",IF(ISNA(VLOOKUP($B24,'[1]DS LOP CAO DANG'!$B$2:$D$2157,2,FALSE))=TRUE,"",VLOOKUP($B24,'[1]DS LOP CAO DANG'!$B$2:$D$2157,2,FALSE)))</f>
        <v>Nguyễn An</v>
      </c>
      <c r="D24" s="18" t="str">
        <f>IF(C24="","",IF(ISNA(VLOOKUP($B24,'[1]DS LOP CAO DANG'!$B$2:$D$2157,3,FALSE))=TRUE,"",VLOOKUP($B24,'[1]DS LOP CAO DANG'!$B$2:$D$2157,3,FALSE)))</f>
        <v>Lành</v>
      </c>
      <c r="E24" s="24"/>
      <c r="F24" s="21"/>
      <c r="G24" s="21"/>
      <c r="H24" s="21">
        <v>7.5</v>
      </c>
      <c r="I24" s="21"/>
      <c r="J24" s="21">
        <v>5.5</v>
      </c>
      <c r="K24" s="21"/>
      <c r="L24" s="21">
        <v>3.5</v>
      </c>
      <c r="M24" s="21">
        <v>6.3</v>
      </c>
      <c r="N24" s="22">
        <f t="shared" si="0"/>
        <v>5.5</v>
      </c>
      <c r="O24" s="23" t="str">
        <f t="shared" si="1"/>
        <v>TB</v>
      </c>
      <c r="P24" s="4"/>
    </row>
    <row r="25" spans="1:20" ht="15.75" x14ac:dyDescent="0.25">
      <c r="A25" s="15">
        <f>IF(B25="","",SUBTOTAL(3,$B$11:B25))</f>
        <v>15</v>
      </c>
      <c r="B25" s="16" t="s">
        <v>42</v>
      </c>
      <c r="C25" s="17" t="str">
        <f>IF(B25="","",IF(ISNA(VLOOKUP($B25,'[1]DS LOP CAO DANG'!$B$2:$D$2157,2,FALSE))=TRUE,"",VLOOKUP($B25,'[1]DS LOP CAO DANG'!$B$2:$D$2157,2,FALSE)))</f>
        <v>Lê Võ Như</v>
      </c>
      <c r="D25" s="18" t="str">
        <f>IF(C25="","",IF(ISNA(VLOOKUP($B25,'[1]DS LOP CAO DANG'!$B$2:$D$2157,3,FALSE))=TRUE,"",VLOOKUP($B25,'[1]DS LOP CAO DANG'!$B$2:$D$2157,3,FALSE)))</f>
        <v>Long</v>
      </c>
      <c r="E25" s="24"/>
      <c r="F25" s="21"/>
      <c r="G25" s="21"/>
      <c r="H25" s="21">
        <v>7</v>
      </c>
      <c r="I25" s="21"/>
      <c r="J25" s="21">
        <v>7.5</v>
      </c>
      <c r="K25" s="21"/>
      <c r="L25" s="21">
        <v>4.5</v>
      </c>
      <c r="M25" s="21">
        <v>6.8</v>
      </c>
      <c r="N25" s="22">
        <f t="shared" si="0"/>
        <v>6.2</v>
      </c>
      <c r="O25" s="23" t="str">
        <f t="shared" si="1"/>
        <v>TB</v>
      </c>
      <c r="P25" s="4"/>
    </row>
    <row r="26" spans="1:20" ht="15.75" x14ac:dyDescent="0.25">
      <c r="A26" s="15">
        <f>IF(B26="","",SUBTOTAL(3,$B$11:B26))</f>
        <v>16</v>
      </c>
      <c r="B26" s="16" t="s">
        <v>43</v>
      </c>
      <c r="C26" s="17" t="str">
        <f>IF(B26="","",IF(ISNA(VLOOKUP($B26,'[1]DS LOP CAO DANG'!$B$2:$D$2157,2,FALSE))=TRUE,"",VLOOKUP($B26,'[1]DS LOP CAO DANG'!$B$2:$D$2157,2,FALSE)))</f>
        <v>Đặng Công</v>
      </c>
      <c r="D26" s="18" t="str">
        <f>IF(C26="","",IF(ISNA(VLOOKUP($B26,'[1]DS LOP CAO DANG'!$B$2:$D$2157,3,FALSE))=TRUE,"",VLOOKUP($B26,'[1]DS LOP CAO DANG'!$B$2:$D$2157,3,FALSE)))</f>
        <v>Minh</v>
      </c>
      <c r="E26" s="24"/>
      <c r="F26" s="21"/>
      <c r="G26" s="21"/>
      <c r="H26" s="21">
        <v>7</v>
      </c>
      <c r="I26" s="21"/>
      <c r="J26" s="21">
        <v>7.5</v>
      </c>
      <c r="K26" s="21"/>
      <c r="L26" s="21">
        <v>4</v>
      </c>
      <c r="M26" s="21">
        <v>6.3</v>
      </c>
      <c r="N26" s="22">
        <f t="shared" si="0"/>
        <v>5.8</v>
      </c>
      <c r="O26" s="23" t="str">
        <f t="shared" si="1"/>
        <v>TB</v>
      </c>
      <c r="P26" s="4"/>
    </row>
    <row r="27" spans="1:20" ht="15.75" x14ac:dyDescent="0.25">
      <c r="A27" s="15">
        <f>IF(B27="","",SUBTOTAL(3,$B$11:B27))</f>
        <v>17</v>
      </c>
      <c r="B27" s="16" t="s">
        <v>44</v>
      </c>
      <c r="C27" s="17" t="str">
        <f>IF(B27="","",IF(ISNA(VLOOKUP($B27,'[1]DS LOP CAO DANG'!$B$2:$D$2157,2,FALSE))=TRUE,"",VLOOKUP($B27,'[1]DS LOP CAO DANG'!$B$2:$D$2157,2,FALSE)))</f>
        <v>Huỳnh Văn</v>
      </c>
      <c r="D27" s="18" t="str">
        <f>IF(C27="","",IF(ISNA(VLOOKUP($B27,'[1]DS LOP CAO DANG'!$B$2:$D$2157,3,FALSE))=TRUE,"",VLOOKUP($B27,'[1]DS LOP CAO DANG'!$B$2:$D$2157,3,FALSE)))</f>
        <v>Nghĩa</v>
      </c>
      <c r="E27" s="24"/>
      <c r="F27" s="21"/>
      <c r="G27" s="21"/>
      <c r="H27" s="21">
        <v>4.5</v>
      </c>
      <c r="I27" s="21"/>
      <c r="J27" s="21">
        <v>3</v>
      </c>
      <c r="K27" s="21"/>
      <c r="L27" s="21">
        <v>2.5</v>
      </c>
      <c r="M27" s="21">
        <v>4</v>
      </c>
      <c r="N27" s="22">
        <f t="shared" si="0"/>
        <v>3.5</v>
      </c>
      <c r="O27" s="23" t="str">
        <f t="shared" si="1"/>
        <v>Kém</v>
      </c>
      <c r="P27" s="4"/>
    </row>
    <row r="28" spans="1:20" ht="15.75" x14ac:dyDescent="0.25">
      <c r="A28" s="15">
        <f>IF(B28="","",SUBTOTAL(3,$B$11:B28))</f>
        <v>18</v>
      </c>
      <c r="B28" s="16" t="s">
        <v>45</v>
      </c>
      <c r="C28" s="17" t="str">
        <f>IF(B28="","",IF(ISNA(VLOOKUP($B28,'[1]DS LOP CAO DANG'!$B$2:$D$2157,2,FALSE))=TRUE,"",VLOOKUP($B28,'[1]DS LOP CAO DANG'!$B$2:$D$2157,2,FALSE)))</f>
        <v>Võ Văn</v>
      </c>
      <c r="D28" s="18" t="str">
        <f>IF(C28="","",IF(ISNA(VLOOKUP($B28,'[1]DS LOP CAO DANG'!$B$2:$D$2157,3,FALSE))=TRUE,"",VLOOKUP($B28,'[1]DS LOP CAO DANG'!$B$2:$D$2157,3,FALSE)))</f>
        <v>Nghĩa</v>
      </c>
      <c r="E28" s="24"/>
      <c r="F28" s="21"/>
      <c r="G28" s="21"/>
      <c r="H28" s="21">
        <v>8</v>
      </c>
      <c r="I28" s="21"/>
      <c r="J28" s="21">
        <v>2</v>
      </c>
      <c r="K28" s="21"/>
      <c r="L28" s="21">
        <v>1</v>
      </c>
      <c r="M28" s="21">
        <v>3.8</v>
      </c>
      <c r="N28" s="22">
        <f t="shared" si="0"/>
        <v>3.2</v>
      </c>
      <c r="O28" s="23" t="str">
        <f t="shared" si="1"/>
        <v>Kém</v>
      </c>
      <c r="P28" s="4"/>
    </row>
    <row r="29" spans="1:20" ht="15.75" x14ac:dyDescent="0.25">
      <c r="A29" s="15">
        <f>IF(B29="","",SUBTOTAL(3,$B$11:B29))</f>
        <v>19</v>
      </c>
      <c r="B29" s="16" t="s">
        <v>46</v>
      </c>
      <c r="C29" s="17" t="str">
        <f>IF(B29="","",IF(ISNA(VLOOKUP($B29,'[1]DS LOP CAO DANG'!$B$2:$D$2157,2,FALSE))=TRUE,"",VLOOKUP($B29,'[1]DS LOP CAO DANG'!$B$2:$D$2157,2,FALSE)))</f>
        <v>Trần Trung</v>
      </c>
      <c r="D29" s="18" t="str">
        <f>IF(C29="","",IF(ISNA(VLOOKUP($B29,'[1]DS LOP CAO DANG'!$B$2:$D$2157,3,FALSE))=TRUE,"",VLOOKUP($B29,'[1]DS LOP CAO DANG'!$B$2:$D$2157,3,FALSE)))</f>
        <v>Nhường</v>
      </c>
      <c r="E29" s="24"/>
      <c r="F29" s="21"/>
      <c r="G29" s="21"/>
      <c r="H29" s="21">
        <v>2</v>
      </c>
      <c r="I29" s="21"/>
      <c r="J29" s="21">
        <v>4.5</v>
      </c>
      <c r="K29" s="21"/>
      <c r="L29" s="21">
        <v>1</v>
      </c>
      <c r="M29" s="21">
        <v>3.5</v>
      </c>
      <c r="N29" s="22">
        <f t="shared" si="0"/>
        <v>2.7</v>
      </c>
      <c r="O29" s="23" t="str">
        <f t="shared" si="1"/>
        <v>Kém</v>
      </c>
      <c r="P29" s="4"/>
    </row>
    <row r="30" spans="1:20" ht="15.75" x14ac:dyDescent="0.25">
      <c r="A30" s="15">
        <f>IF(B30="","",SUBTOTAL(3,$B$11:B30))</f>
        <v>20</v>
      </c>
      <c r="B30" s="16" t="s">
        <v>47</v>
      </c>
      <c r="C30" s="17" t="str">
        <f>IF(B30="","",IF(ISNA(VLOOKUP($B30,'[1]DS LOP CAO DANG'!$B$2:$D$2157,2,FALSE))=TRUE,"",VLOOKUP($B30,'[1]DS LOP CAO DANG'!$B$2:$D$2157,2,FALSE)))</f>
        <v>Nguyễn Tiến</v>
      </c>
      <c r="D30" s="18" t="str">
        <f>IF(C30="","",IF(ISNA(VLOOKUP($B30,'[1]DS LOP CAO DANG'!$B$2:$D$2157,3,FALSE))=TRUE,"",VLOOKUP($B30,'[1]DS LOP CAO DANG'!$B$2:$D$2157,3,FALSE)))</f>
        <v>Phi</v>
      </c>
      <c r="E30" s="24"/>
      <c r="F30" s="21"/>
      <c r="G30" s="21"/>
      <c r="H30" s="21">
        <v>2</v>
      </c>
      <c r="I30" s="21"/>
      <c r="J30" s="21">
        <v>4.5</v>
      </c>
      <c r="K30" s="21"/>
      <c r="L30" s="21">
        <v>4.5</v>
      </c>
      <c r="M30" s="21">
        <v>5</v>
      </c>
      <c r="N30" s="22">
        <f t="shared" si="0"/>
        <v>4.5</v>
      </c>
      <c r="O30" s="23" t="str">
        <f t="shared" si="1"/>
        <v>TBY</v>
      </c>
      <c r="P30" s="4"/>
    </row>
    <row r="31" spans="1:20" ht="15.75" x14ac:dyDescent="0.25">
      <c r="A31" s="15">
        <f>IF(B31="","",SUBTOTAL(3,$B$11:B31))</f>
        <v>21</v>
      </c>
      <c r="B31" s="16" t="s">
        <v>48</v>
      </c>
      <c r="C31" s="17" t="str">
        <f>IF(B31="","",IF(ISNA(VLOOKUP($B31,'[1]DS LOP CAO DANG'!$B$2:$D$2157,2,FALSE))=TRUE,"",VLOOKUP($B31,'[1]DS LOP CAO DANG'!$B$2:$D$2157,2,FALSE)))</f>
        <v>Đoàn Anh</v>
      </c>
      <c r="D31" s="18" t="str">
        <f>IF(C31="","",IF(ISNA(VLOOKUP($B31,'[1]DS LOP CAO DANG'!$B$2:$D$2157,3,FALSE))=TRUE,"",VLOOKUP($B31,'[1]DS LOP CAO DANG'!$B$2:$D$2157,3,FALSE)))</f>
        <v>Phương</v>
      </c>
      <c r="E31" s="24"/>
      <c r="F31" s="21"/>
      <c r="G31" s="21"/>
      <c r="H31" s="21">
        <v>4.5</v>
      </c>
      <c r="I31" s="21"/>
      <c r="J31" s="21">
        <v>6</v>
      </c>
      <c r="K31" s="21"/>
      <c r="L31" s="21">
        <v>2.5</v>
      </c>
      <c r="M31" s="21">
        <v>2.8</v>
      </c>
      <c r="N31" s="22">
        <f t="shared" si="0"/>
        <v>3.2</v>
      </c>
      <c r="O31" s="23" t="str">
        <f t="shared" si="1"/>
        <v>Kém</v>
      </c>
      <c r="P31" s="4"/>
    </row>
    <row r="32" spans="1:20" s="33" customFormat="1" ht="15.75" x14ac:dyDescent="0.25">
      <c r="A32" s="25">
        <f>IF(B32="","",SUBTOTAL(3,$B$11:B32))</f>
        <v>22</v>
      </c>
      <c r="B32" s="26" t="s">
        <v>49</v>
      </c>
      <c r="C32" s="27" t="str">
        <f>IF(B32="","",IF(ISNA(VLOOKUP($B32,'[1]DS LOP CAO DANG'!$B$2:$D$2157,2,FALSE))=TRUE,"",VLOOKUP($B32,'[1]DS LOP CAO DANG'!$B$2:$D$2157,2,FALSE)))</f>
        <v>Nguyễn Ngọc</v>
      </c>
      <c r="D32" s="28" t="str">
        <f>IF(C32="","",IF(ISNA(VLOOKUP($B32,'[1]DS LOP CAO DANG'!$B$2:$D$2157,3,FALSE))=TRUE,"",VLOOKUP($B32,'[1]DS LOP CAO DANG'!$B$2:$D$2157,3,FALSE)))</f>
        <v>Phương</v>
      </c>
      <c r="E32" s="29"/>
      <c r="F32" s="30"/>
      <c r="G32" s="30"/>
      <c r="H32" s="30">
        <v>0</v>
      </c>
      <c r="I32" s="30"/>
      <c r="J32" s="30">
        <v>0</v>
      </c>
      <c r="K32" s="30"/>
      <c r="L32" s="30">
        <v>0</v>
      </c>
      <c r="M32" s="30">
        <v>0</v>
      </c>
      <c r="N32" s="31">
        <f t="shared" si="0"/>
        <v>0</v>
      </c>
      <c r="O32" s="32" t="str">
        <f t="shared" si="1"/>
        <v>Kém</v>
      </c>
      <c r="P32" s="4"/>
      <c r="Q32" s="4"/>
      <c r="R32" s="4"/>
      <c r="S32" s="4"/>
      <c r="T32" s="4"/>
    </row>
    <row r="33" spans="1:20" s="33" customFormat="1" ht="15.75" x14ac:dyDescent="0.25">
      <c r="A33" s="25">
        <f>IF(B33="","",SUBTOTAL(3,$B$11:B33))</f>
        <v>23</v>
      </c>
      <c r="B33" s="26" t="s">
        <v>50</v>
      </c>
      <c r="C33" s="27" t="str">
        <f>IF(B33="","",IF(ISNA(VLOOKUP($B33,'[1]DS LOP CAO DANG'!$B$2:$D$2157,2,FALSE))=TRUE,"",VLOOKUP($B33,'[1]DS LOP CAO DANG'!$B$2:$D$2157,2,FALSE)))</f>
        <v>Nguyễn Phú</v>
      </c>
      <c r="D33" s="28" t="str">
        <f>IF(C33="","",IF(ISNA(VLOOKUP($B33,'[1]DS LOP CAO DANG'!$B$2:$D$2157,3,FALSE))=TRUE,"",VLOOKUP($B33,'[1]DS LOP CAO DANG'!$B$2:$D$2157,3,FALSE)))</f>
        <v>Quốc</v>
      </c>
      <c r="E33" s="29"/>
      <c r="F33" s="30"/>
      <c r="G33" s="30"/>
      <c r="H33" s="30">
        <v>0</v>
      </c>
      <c r="I33" s="30"/>
      <c r="J33" s="30">
        <v>0</v>
      </c>
      <c r="K33" s="30"/>
      <c r="L33" s="30">
        <v>0</v>
      </c>
      <c r="M33" s="30">
        <v>0</v>
      </c>
      <c r="N33" s="31">
        <f t="shared" si="0"/>
        <v>0</v>
      </c>
      <c r="O33" s="32" t="str">
        <f t="shared" si="1"/>
        <v>Kém</v>
      </c>
      <c r="P33" s="4"/>
      <c r="Q33" s="4"/>
      <c r="R33" s="4"/>
      <c r="S33" s="4"/>
      <c r="T33" s="4"/>
    </row>
    <row r="34" spans="1:20" ht="15.75" x14ac:dyDescent="0.25">
      <c r="A34" s="15">
        <f>IF(B34="","",SUBTOTAL(3,$B$11:B34))</f>
        <v>24</v>
      </c>
      <c r="B34" s="16" t="s">
        <v>51</v>
      </c>
      <c r="C34" s="17" t="str">
        <f>IF(B34="","",IF(ISNA(VLOOKUP($B34,'[1]DS LOP CAO DANG'!$B$2:$D$2157,2,FALSE))=TRUE,"",VLOOKUP($B34,'[1]DS LOP CAO DANG'!$B$2:$D$2157,2,FALSE)))</f>
        <v>Lê Thái</v>
      </c>
      <c r="D34" s="18" t="str">
        <f>IF(C34="","",IF(ISNA(VLOOKUP($B34,'[1]DS LOP CAO DANG'!$B$2:$D$2157,3,FALSE))=TRUE,"",VLOOKUP($B34,'[1]DS LOP CAO DANG'!$B$2:$D$2157,3,FALSE)))</f>
        <v>Sang</v>
      </c>
      <c r="E34" s="24"/>
      <c r="F34" s="21"/>
      <c r="G34" s="21"/>
      <c r="H34" s="21">
        <v>6</v>
      </c>
      <c r="I34" s="21"/>
      <c r="J34" s="21">
        <v>5</v>
      </c>
      <c r="K34" s="21"/>
      <c r="L34" s="21">
        <v>5</v>
      </c>
      <c r="M34" s="21">
        <v>4</v>
      </c>
      <c r="N34" s="22">
        <f t="shared" si="0"/>
        <v>4.5999999999999996</v>
      </c>
      <c r="O34" s="23" t="str">
        <f t="shared" si="1"/>
        <v>TBY</v>
      </c>
      <c r="P34" s="4"/>
    </row>
    <row r="35" spans="1:20" ht="15.75" x14ac:dyDescent="0.25">
      <c r="A35" s="15">
        <f>IF(B35="","",SUBTOTAL(3,$B$11:B35))</f>
        <v>25</v>
      </c>
      <c r="B35" s="16" t="s">
        <v>52</v>
      </c>
      <c r="C35" s="17" t="str">
        <f>IF(B35="","",IF(ISNA(VLOOKUP($B35,'[1]DS LOP CAO DANG'!$B$2:$D$2157,2,FALSE))=TRUE,"",VLOOKUP($B35,'[1]DS LOP CAO DANG'!$B$2:$D$2157,2,FALSE)))</f>
        <v>Trương Tấn</v>
      </c>
      <c r="D35" s="18" t="str">
        <f>IF(C35="","",IF(ISNA(VLOOKUP($B35,'[1]DS LOP CAO DANG'!$B$2:$D$2157,3,FALSE))=TRUE,"",VLOOKUP($B35,'[1]DS LOP CAO DANG'!$B$2:$D$2157,3,FALSE)))</f>
        <v>Sang</v>
      </c>
      <c r="E35" s="24"/>
      <c r="F35" s="21"/>
      <c r="G35" s="21"/>
      <c r="H35" s="21">
        <v>10</v>
      </c>
      <c r="I35" s="21"/>
      <c r="J35" s="21">
        <v>9.5</v>
      </c>
      <c r="K35" s="21"/>
      <c r="L35" s="21">
        <v>8.5</v>
      </c>
      <c r="M35" s="21">
        <v>5.8</v>
      </c>
      <c r="N35" s="22">
        <f t="shared" si="0"/>
        <v>7.4</v>
      </c>
      <c r="O35" s="23" t="str">
        <f t="shared" si="1"/>
        <v>Khá</v>
      </c>
      <c r="P35" s="4"/>
    </row>
    <row r="36" spans="1:20" ht="15.75" x14ac:dyDescent="0.25">
      <c r="A36" s="15">
        <f>IF(B36="","",SUBTOTAL(3,$B$11:B36))</f>
        <v>26</v>
      </c>
      <c r="B36" s="16" t="s">
        <v>53</v>
      </c>
      <c r="C36" s="17" t="str">
        <f>IF(B36="","",IF(ISNA(VLOOKUP($B36,'[1]DS LOP CAO DANG'!$B$2:$D$2157,2,FALSE))=TRUE,"",VLOOKUP($B36,'[1]DS LOP CAO DANG'!$B$2:$D$2157,2,FALSE)))</f>
        <v>Nguyễn Thành</v>
      </c>
      <c r="D36" s="18" t="str">
        <f>IF(C36="","",IF(ISNA(VLOOKUP($B36,'[1]DS LOP CAO DANG'!$B$2:$D$2157,3,FALSE))=TRUE,"",VLOOKUP($B36,'[1]DS LOP CAO DANG'!$B$2:$D$2157,3,FALSE)))</f>
        <v>Tâm</v>
      </c>
      <c r="E36" s="24"/>
      <c r="F36" s="21"/>
      <c r="G36" s="21"/>
      <c r="H36" s="21">
        <v>7</v>
      </c>
      <c r="I36" s="21"/>
      <c r="J36" s="21">
        <v>10</v>
      </c>
      <c r="K36" s="21"/>
      <c r="L36" s="21">
        <v>5.5</v>
      </c>
      <c r="M36" s="21">
        <v>7.3</v>
      </c>
      <c r="N36" s="22">
        <f t="shared" si="0"/>
        <v>7</v>
      </c>
      <c r="O36" s="23" t="str">
        <f t="shared" si="1"/>
        <v>Khá</v>
      </c>
      <c r="P36" s="4"/>
    </row>
    <row r="37" spans="1:20" ht="15.75" x14ac:dyDescent="0.25">
      <c r="A37" s="15">
        <f>IF(B37="","",SUBTOTAL(3,$B$11:B37))</f>
        <v>27</v>
      </c>
      <c r="B37" s="16" t="s">
        <v>54</v>
      </c>
      <c r="C37" s="17" t="str">
        <f>IF(B37="","",IF(ISNA(VLOOKUP($B37,'[1]DS LOP CAO DANG'!$B$2:$D$2157,2,FALSE))=TRUE,"",VLOOKUP($B37,'[1]DS LOP CAO DANG'!$B$2:$D$2157,2,FALSE)))</f>
        <v>Nguyễn Văn</v>
      </c>
      <c r="D37" s="18" t="str">
        <f>IF(C37="","",IF(ISNA(VLOOKUP($B37,'[1]DS LOP CAO DANG'!$B$2:$D$2157,3,FALSE))=TRUE,"",VLOOKUP($B37,'[1]DS LOP CAO DANG'!$B$2:$D$2157,3,FALSE)))</f>
        <v>Tây</v>
      </c>
      <c r="E37" s="24"/>
      <c r="F37" s="21"/>
      <c r="G37" s="21"/>
      <c r="H37" s="21">
        <v>5.5</v>
      </c>
      <c r="I37" s="21"/>
      <c r="J37" s="21">
        <v>3</v>
      </c>
      <c r="K37" s="21"/>
      <c r="L37" s="21">
        <v>4</v>
      </c>
      <c r="M37" s="21">
        <v>6.8</v>
      </c>
      <c r="N37" s="22">
        <f t="shared" si="0"/>
        <v>5.5</v>
      </c>
      <c r="O37" s="23" t="str">
        <f t="shared" si="1"/>
        <v>TB</v>
      </c>
      <c r="P37" s="4"/>
    </row>
    <row r="38" spans="1:20" ht="15.75" x14ac:dyDescent="0.25">
      <c r="A38" s="15">
        <f>IF(B38="","",SUBTOTAL(3,$B$11:B38))</f>
        <v>28</v>
      </c>
      <c r="B38" s="16" t="s">
        <v>55</v>
      </c>
      <c r="C38" s="17" t="str">
        <f>IF(B38="","",IF(ISNA(VLOOKUP($B38,'[1]DS LOP CAO DANG'!$B$2:$D$2157,2,FALSE))=TRUE,"",VLOOKUP($B38,'[1]DS LOP CAO DANG'!$B$2:$D$2157,2,FALSE)))</f>
        <v>Diệp Thái</v>
      </c>
      <c r="D38" s="18" t="str">
        <f>IF(C38="","",IF(ISNA(VLOOKUP($B38,'[1]DS LOP CAO DANG'!$B$2:$D$2157,3,FALSE))=TRUE,"",VLOOKUP($B38,'[1]DS LOP CAO DANG'!$B$2:$D$2157,3,FALSE)))</f>
        <v>Thanh</v>
      </c>
      <c r="E38" s="24"/>
      <c r="F38" s="21"/>
      <c r="G38" s="21"/>
      <c r="H38" s="21">
        <v>10</v>
      </c>
      <c r="I38" s="21"/>
      <c r="J38" s="21">
        <v>7.5</v>
      </c>
      <c r="K38" s="21"/>
      <c r="L38" s="21">
        <v>8</v>
      </c>
      <c r="M38" s="21">
        <v>8.3000000000000007</v>
      </c>
      <c r="N38" s="22">
        <f t="shared" si="0"/>
        <v>8.3000000000000007</v>
      </c>
      <c r="O38" s="23" t="str">
        <f t="shared" si="1"/>
        <v>Khá</v>
      </c>
      <c r="P38" s="4"/>
    </row>
    <row r="39" spans="1:20" ht="15.75" x14ac:dyDescent="0.25">
      <c r="A39" s="15">
        <f>IF(B39="","",SUBTOTAL(3,$B$11:B39))</f>
        <v>29</v>
      </c>
      <c r="B39" s="16" t="s">
        <v>56</v>
      </c>
      <c r="C39" s="17" t="str">
        <f>IF(B39="","",IF(ISNA(VLOOKUP($B39,'[1]DS LOP CAO DANG'!$B$2:$D$2157,2,FALSE))=TRUE,"",VLOOKUP($B39,'[1]DS LOP CAO DANG'!$B$2:$D$2157,2,FALSE)))</f>
        <v>Nguyễn Phúc</v>
      </c>
      <c r="D39" s="18" t="str">
        <f>IF(C39="","",IF(ISNA(VLOOKUP($B39,'[1]DS LOP CAO DANG'!$B$2:$D$2157,3,FALSE))=TRUE,"",VLOOKUP($B39,'[1]DS LOP CAO DANG'!$B$2:$D$2157,3,FALSE)))</f>
        <v>Thịnh</v>
      </c>
      <c r="E39" s="24"/>
      <c r="F39" s="21"/>
      <c r="G39" s="21"/>
      <c r="H39" s="21">
        <v>3</v>
      </c>
      <c r="I39" s="21"/>
      <c r="J39" s="21">
        <v>4</v>
      </c>
      <c r="K39" s="21"/>
      <c r="L39" s="21">
        <v>3</v>
      </c>
      <c r="M39" s="21">
        <v>4.5</v>
      </c>
      <c r="N39" s="22">
        <f t="shared" si="0"/>
        <v>3.9</v>
      </c>
      <c r="O39" s="23" t="str">
        <f t="shared" si="1"/>
        <v>Kém</v>
      </c>
      <c r="P39" s="4"/>
    </row>
    <row r="40" spans="1:20" ht="15.75" x14ac:dyDescent="0.25">
      <c r="A40" s="15">
        <f>IF(B40="","",SUBTOTAL(3,$B$11:B40))</f>
        <v>30</v>
      </c>
      <c r="B40" s="16" t="s">
        <v>57</v>
      </c>
      <c r="C40" s="17" t="str">
        <f>IF(B40="","",IF(ISNA(VLOOKUP($B40,'[1]DS LOP CAO DANG'!$B$2:$D$2157,2,FALSE))=TRUE,"",VLOOKUP($B40,'[1]DS LOP CAO DANG'!$B$2:$D$2157,2,FALSE)))</f>
        <v>Nguyễn Văn Hoài</v>
      </c>
      <c r="D40" s="18" t="str">
        <f>IF(C40="","",IF(ISNA(VLOOKUP($B40,'[1]DS LOP CAO DANG'!$B$2:$D$2157,3,FALSE))=TRUE,"",VLOOKUP($B40,'[1]DS LOP CAO DANG'!$B$2:$D$2157,3,FALSE)))</f>
        <v>Thương</v>
      </c>
      <c r="E40" s="24"/>
      <c r="F40" s="21"/>
      <c r="G40" s="21"/>
      <c r="H40" s="21">
        <v>8</v>
      </c>
      <c r="I40" s="21"/>
      <c r="J40" s="21">
        <v>8</v>
      </c>
      <c r="K40" s="21"/>
      <c r="L40" s="21">
        <v>2.5</v>
      </c>
      <c r="M40" s="21">
        <v>4</v>
      </c>
      <c r="N40" s="22">
        <f t="shared" si="0"/>
        <v>4.4000000000000004</v>
      </c>
      <c r="O40" s="23" t="str">
        <f t="shared" si="1"/>
        <v>TBY</v>
      </c>
      <c r="P40" s="4"/>
    </row>
    <row r="41" spans="1:20" s="33" customFormat="1" ht="15.75" x14ac:dyDescent="0.25">
      <c r="A41" s="25">
        <f>IF(B41="","",SUBTOTAL(3,$B$11:B41))</f>
        <v>31</v>
      </c>
      <c r="B41" s="26" t="s">
        <v>58</v>
      </c>
      <c r="C41" s="27" t="str">
        <f>IF(B41="","",IF(ISNA(VLOOKUP($B41,'[1]DS LOP CAO DANG'!$B$2:$D$2157,2,FALSE))=TRUE,"",VLOOKUP($B41,'[1]DS LOP CAO DANG'!$B$2:$D$2157,2,FALSE)))</f>
        <v>Đinh Ngọc</v>
      </c>
      <c r="D41" s="28" t="str">
        <f>IF(C41="","",IF(ISNA(VLOOKUP($B41,'[1]DS LOP CAO DANG'!$B$2:$D$2157,3,FALSE))=TRUE,"",VLOOKUP($B41,'[1]DS LOP CAO DANG'!$B$2:$D$2157,3,FALSE)))</f>
        <v>Tiến</v>
      </c>
      <c r="E41" s="29"/>
      <c r="F41" s="30"/>
      <c r="G41" s="30"/>
      <c r="H41" s="30">
        <v>0</v>
      </c>
      <c r="I41" s="30"/>
      <c r="J41" s="30">
        <v>0</v>
      </c>
      <c r="K41" s="30"/>
      <c r="L41" s="30">
        <v>0</v>
      </c>
      <c r="M41" s="30">
        <v>0</v>
      </c>
      <c r="N41" s="31">
        <f t="shared" si="0"/>
        <v>0</v>
      </c>
      <c r="O41" s="32" t="str">
        <f t="shared" si="1"/>
        <v>Kém</v>
      </c>
      <c r="P41" s="4"/>
      <c r="Q41" s="4"/>
      <c r="R41" s="4"/>
      <c r="S41" s="4"/>
      <c r="T41" s="4"/>
    </row>
    <row r="42" spans="1:20" ht="15.75" x14ac:dyDescent="0.25">
      <c r="A42" s="15">
        <f>IF(B42="","",SUBTOTAL(3,$B$11:B42))</f>
        <v>32</v>
      </c>
      <c r="B42" s="16" t="s">
        <v>59</v>
      </c>
      <c r="C42" s="17" t="str">
        <f>IF(B42="","",IF(ISNA(VLOOKUP($B42,'[1]DS LOP CAO DANG'!$B$2:$D$2157,2,FALSE))=TRUE,"",VLOOKUP($B42,'[1]DS LOP CAO DANG'!$B$2:$D$2157,2,FALSE)))</f>
        <v>Nguyễn Công</v>
      </c>
      <c r="D42" s="18" t="str">
        <f>IF(C42="","",IF(ISNA(VLOOKUP($B42,'[1]DS LOP CAO DANG'!$B$2:$D$2157,3,FALSE))=TRUE,"",VLOOKUP($B42,'[1]DS LOP CAO DANG'!$B$2:$D$2157,3,FALSE)))</f>
        <v>Tính</v>
      </c>
      <c r="E42" s="24"/>
      <c r="F42" s="21"/>
      <c r="G42" s="21"/>
      <c r="H42" s="21">
        <v>8</v>
      </c>
      <c r="I42" s="21"/>
      <c r="J42" s="21">
        <v>6.5</v>
      </c>
      <c r="K42" s="21"/>
      <c r="L42" s="21">
        <v>3.5</v>
      </c>
      <c r="M42" s="21">
        <v>4</v>
      </c>
      <c r="N42" s="22">
        <f t="shared" si="0"/>
        <v>4.5</v>
      </c>
      <c r="O42" s="23" t="str">
        <f t="shared" si="1"/>
        <v>TBY</v>
      </c>
      <c r="P42" s="4"/>
    </row>
    <row r="43" spans="1:20" ht="15.75" x14ac:dyDescent="0.25">
      <c r="A43" s="15">
        <f>IF(B43="","",SUBTOTAL(3,$B$11:B43))</f>
        <v>33</v>
      </c>
      <c r="B43" s="16" t="s">
        <v>60</v>
      </c>
      <c r="C43" s="17" t="str">
        <f>IF(B43="","",IF(ISNA(VLOOKUP($B43,'[1]DS LOP CAO DANG'!$B$2:$D$2157,2,FALSE))=TRUE,"",VLOOKUP($B43,'[1]DS LOP CAO DANG'!$B$2:$D$2157,2,FALSE)))</f>
        <v>Nguyễn Hữu</v>
      </c>
      <c r="D43" s="18" t="str">
        <f>IF(C43="","",IF(ISNA(VLOOKUP($B43,'[1]DS LOP CAO DANG'!$B$2:$D$2157,3,FALSE))=TRUE,"",VLOOKUP($B43,'[1]DS LOP CAO DANG'!$B$2:$D$2157,3,FALSE)))</f>
        <v>Trọng</v>
      </c>
      <c r="E43" s="24"/>
      <c r="F43" s="21"/>
      <c r="G43" s="21"/>
      <c r="H43" s="21">
        <v>5</v>
      </c>
      <c r="I43" s="21"/>
      <c r="J43" s="21">
        <v>7</v>
      </c>
      <c r="K43" s="21"/>
      <c r="L43" s="21">
        <v>3.5</v>
      </c>
      <c r="M43" s="21">
        <v>4</v>
      </c>
      <c r="N43" s="22">
        <f t="shared" si="0"/>
        <v>4.3</v>
      </c>
      <c r="O43" s="23" t="str">
        <f t="shared" si="1"/>
        <v>TBY</v>
      </c>
      <c r="P43" s="4"/>
    </row>
    <row r="44" spans="1:20" s="33" customFormat="1" ht="15.75" x14ac:dyDescent="0.25">
      <c r="A44" s="25">
        <f>IF(B44="","",SUBTOTAL(3,$B$11:B44))</f>
        <v>34</v>
      </c>
      <c r="B44" s="26" t="s">
        <v>61</v>
      </c>
      <c r="C44" s="27" t="str">
        <f>IF(B44="","",IF(ISNA(VLOOKUP($B44,'[1]DS LOP CAO DANG'!$B$2:$D$2157,2,FALSE))=TRUE,"",VLOOKUP($B44,'[1]DS LOP CAO DANG'!$B$2:$D$2157,2,FALSE)))</f>
        <v>Phạm Minh</v>
      </c>
      <c r="D44" s="28" t="str">
        <f>IF(C44="","",IF(ISNA(VLOOKUP($B44,'[1]DS LOP CAO DANG'!$B$2:$D$2157,3,FALSE))=TRUE,"",VLOOKUP($B44,'[1]DS LOP CAO DANG'!$B$2:$D$2157,3,FALSE)))</f>
        <v>Trung</v>
      </c>
      <c r="E44" s="29"/>
      <c r="F44" s="30"/>
      <c r="G44" s="30"/>
      <c r="H44" s="30">
        <v>0</v>
      </c>
      <c r="I44" s="30"/>
      <c r="J44" s="30">
        <v>0</v>
      </c>
      <c r="K44" s="30"/>
      <c r="L44" s="30">
        <v>0</v>
      </c>
      <c r="M44" s="30">
        <v>0</v>
      </c>
      <c r="N44" s="31">
        <f t="shared" si="0"/>
        <v>0</v>
      </c>
      <c r="O44" s="32" t="str">
        <f t="shared" si="1"/>
        <v>Kém</v>
      </c>
      <c r="P44" s="4"/>
      <c r="Q44" s="4"/>
      <c r="R44" s="4"/>
      <c r="S44" s="4"/>
      <c r="T44" s="4"/>
    </row>
    <row r="45" spans="1:20" ht="15.75" x14ac:dyDescent="0.25">
      <c r="A45" s="15">
        <f>IF(B45="","",SUBTOTAL(3,$B$11:B45))</f>
        <v>35</v>
      </c>
      <c r="B45" s="16" t="s">
        <v>62</v>
      </c>
      <c r="C45" s="17" t="str">
        <f>IF(B45="","",IF(ISNA(VLOOKUP($B45,'[1]DS LOP CAO DANG'!$B$2:$D$2157,2,FALSE))=TRUE,"",VLOOKUP($B45,'[1]DS LOP CAO DANG'!$B$2:$D$2157,2,FALSE)))</f>
        <v>Nguyễn Ngọc</v>
      </c>
      <c r="D45" s="18" t="str">
        <f>IF(C45="","",IF(ISNA(VLOOKUP($B45,'[1]DS LOP CAO DANG'!$B$2:$D$2157,3,FALSE))=TRUE,"",VLOOKUP($B45,'[1]DS LOP CAO DANG'!$B$2:$D$2157,3,FALSE)))</f>
        <v>Tuân</v>
      </c>
      <c r="E45" s="24"/>
      <c r="F45" s="21"/>
      <c r="G45" s="21"/>
      <c r="H45" s="21">
        <v>3</v>
      </c>
      <c r="I45" s="21"/>
      <c r="J45" s="21">
        <v>7</v>
      </c>
      <c r="K45" s="21"/>
      <c r="L45" s="21">
        <v>4</v>
      </c>
      <c r="M45" s="21">
        <v>5</v>
      </c>
      <c r="N45" s="22">
        <f t="shared" si="0"/>
        <v>4.7</v>
      </c>
      <c r="O45" s="23" t="str">
        <f t="shared" si="1"/>
        <v>TBY</v>
      </c>
      <c r="P45" s="4"/>
    </row>
    <row r="46" spans="1:20" ht="15.75" x14ac:dyDescent="0.25">
      <c r="A46" s="15">
        <f>IF(B46="","",SUBTOTAL(3,$B$11:B46))</f>
        <v>36</v>
      </c>
      <c r="B46" s="16" t="s">
        <v>63</v>
      </c>
      <c r="C46" s="17" t="str">
        <f>IF(B46="","",IF(ISNA(VLOOKUP($B46,'[1]DS LOP CAO DANG'!$B$2:$D$2157,2,FALSE))=TRUE,"",VLOOKUP($B46,'[1]DS LOP CAO DANG'!$B$2:$D$2157,2,FALSE)))</f>
        <v>Lại Văn</v>
      </c>
      <c r="D46" s="18" t="str">
        <f>IF(C46="","",IF(ISNA(VLOOKUP($B46,'[1]DS LOP CAO DANG'!$B$2:$D$2157,3,FALSE))=TRUE,"",VLOOKUP($B46,'[1]DS LOP CAO DANG'!$B$2:$D$2157,3,FALSE)))</f>
        <v>Tuấn</v>
      </c>
      <c r="E46" s="24"/>
      <c r="F46" s="21"/>
      <c r="G46" s="21"/>
      <c r="H46" s="21">
        <v>8</v>
      </c>
      <c r="I46" s="21"/>
      <c r="J46" s="21">
        <v>7.5</v>
      </c>
      <c r="K46" s="21"/>
      <c r="L46" s="21">
        <v>5.5</v>
      </c>
      <c r="M46" s="21">
        <v>5</v>
      </c>
      <c r="N46" s="22">
        <f t="shared" si="0"/>
        <v>5.7</v>
      </c>
      <c r="O46" s="23" t="str">
        <f t="shared" si="1"/>
        <v>TB</v>
      </c>
      <c r="P46" s="4"/>
    </row>
    <row r="47" spans="1:20" ht="15.75" x14ac:dyDescent="0.25">
      <c r="A47" s="15">
        <f>IF(B47="","",SUBTOTAL(3,$B$11:B47))</f>
        <v>37</v>
      </c>
      <c r="B47" s="16" t="s">
        <v>64</v>
      </c>
      <c r="C47" s="17" t="str">
        <f>IF(B47="","",IF(ISNA(VLOOKUP($B47,'[1]DS LOP CAO DANG'!$B$2:$D$2157,2,FALSE))=TRUE,"",VLOOKUP($B47,'[1]DS LOP CAO DANG'!$B$2:$D$2157,2,FALSE)))</f>
        <v>Phạm Đình</v>
      </c>
      <c r="D47" s="18" t="str">
        <f>IF(C47="","",IF(ISNA(VLOOKUP($B47,'[1]DS LOP CAO DANG'!$B$2:$D$2157,3,FALSE))=TRUE,"",VLOOKUP($B47,'[1]DS LOP CAO DANG'!$B$2:$D$2157,3,FALSE)))</f>
        <v>Tuấn</v>
      </c>
      <c r="E47" s="24"/>
      <c r="F47" s="21"/>
      <c r="G47" s="21"/>
      <c r="H47" s="21">
        <v>10</v>
      </c>
      <c r="I47" s="21"/>
      <c r="J47" s="21">
        <v>6.5</v>
      </c>
      <c r="K47" s="21"/>
      <c r="L47" s="21">
        <v>5.5</v>
      </c>
      <c r="M47" s="21">
        <v>5</v>
      </c>
      <c r="N47" s="22">
        <f t="shared" si="0"/>
        <v>5.8</v>
      </c>
      <c r="O47" s="23" t="str">
        <f t="shared" si="1"/>
        <v>TB</v>
      </c>
      <c r="P47" s="4"/>
    </row>
    <row r="48" spans="1:20" ht="15.75" x14ac:dyDescent="0.25">
      <c r="A48" s="15">
        <f>IF(B48="","",SUBTOTAL(3,$B$11:B48))</f>
        <v>38</v>
      </c>
      <c r="B48" s="34" t="s">
        <v>65</v>
      </c>
      <c r="C48" s="17" t="str">
        <f>IF(B48="","",IF(ISNA(VLOOKUP($B48,'[1]DS LOP CAO DANG'!$B$2:$D$2157,2,FALSE))=TRUE,"",VLOOKUP($B48,'[1]DS LOP CAO DANG'!$B$2:$D$2157,2,FALSE)))</f>
        <v>Lê Ngọc</v>
      </c>
      <c r="D48" s="18" t="str">
        <f>IF(C48="","",IF(ISNA(VLOOKUP($B48,'[1]DS LOP CAO DANG'!$B$2:$D$2157,3,FALSE))=TRUE,"",VLOOKUP($B48,'[1]DS LOP CAO DANG'!$B$2:$D$2157,3,FALSE)))</f>
        <v>Tuyển</v>
      </c>
      <c r="E48" s="24"/>
      <c r="F48" s="21"/>
      <c r="G48" s="21"/>
      <c r="H48" s="21">
        <v>2</v>
      </c>
      <c r="I48" s="21"/>
      <c r="J48" s="21">
        <v>4</v>
      </c>
      <c r="K48" s="21"/>
      <c r="L48" s="21">
        <v>2</v>
      </c>
      <c r="M48" s="21">
        <v>3.5</v>
      </c>
      <c r="N48" s="22">
        <f t="shared" si="0"/>
        <v>3</v>
      </c>
      <c r="O48" s="23" t="str">
        <f t="shared" si="1"/>
        <v>Kém</v>
      </c>
      <c r="P48" s="4"/>
    </row>
    <row r="49" spans="1:16" ht="15.75" x14ac:dyDescent="0.25">
      <c r="A49" s="15">
        <f>IF(B49="","",SUBTOTAL(3,$B$11:B49))</f>
        <v>39</v>
      </c>
      <c r="B49" s="16" t="s">
        <v>66</v>
      </c>
      <c r="C49" s="17" t="str">
        <f>IF(B49="","",IF(ISNA(VLOOKUP($B49,'[1]DS LOP CAO DANG'!$B$2:$D$2157,2,FALSE))=TRUE,"",VLOOKUP($B49,'[1]DS LOP CAO DANG'!$B$2:$D$2157,2,FALSE)))</f>
        <v>Lư Bảo</v>
      </c>
      <c r="D49" s="18" t="str">
        <f>IF(C49="","",IF(ISNA(VLOOKUP($B49,'[1]DS LOP CAO DANG'!$B$2:$D$2157,3,FALSE))=TRUE,"",VLOOKUP($B49,'[1]DS LOP CAO DANG'!$B$2:$D$2157,3,FALSE)))</f>
        <v>Vinh</v>
      </c>
      <c r="E49" s="24"/>
      <c r="F49" s="21"/>
      <c r="G49" s="21"/>
      <c r="H49" s="21">
        <v>9</v>
      </c>
      <c r="I49" s="21"/>
      <c r="J49" s="21">
        <v>10</v>
      </c>
      <c r="K49" s="21"/>
      <c r="L49" s="21">
        <v>5.5</v>
      </c>
      <c r="M49" s="21">
        <v>5.5</v>
      </c>
      <c r="N49" s="22">
        <f t="shared" si="0"/>
        <v>6.3</v>
      </c>
      <c r="O49" s="23" t="str">
        <f t="shared" si="1"/>
        <v>TB</v>
      </c>
      <c r="P49" s="4"/>
    </row>
    <row r="50" spans="1:16" ht="15.75" hidden="1" x14ac:dyDescent="0.25">
      <c r="A50" s="15" t="str">
        <f>IF(B50="","",SUBTOTAL(3,$B$11:B50))</f>
        <v/>
      </c>
      <c r="B50" s="16"/>
      <c r="C50" s="17" t="str">
        <f>IF(B50="","",IF(ISNA(VLOOKUP($B50,'[1]DS LOP CAO DANG'!$B$2:$D$2157,2,FALSE))=TRUE,"",VLOOKUP($B50,'[1]DS LOP CAO DANG'!$B$2:$D$2157,2,FALSE)))</f>
        <v/>
      </c>
      <c r="D50" s="18" t="str">
        <f>IF(C50="","",IF(ISNA(VLOOKUP($B50,'[1]DS LOP CAO DANG'!$B$2:$D$2157,3,FALSE))=TRUE,"",VLOOKUP($B50,'[1]DS LOP CAO DANG'!$B$2:$D$2157,3,FALSE)))</f>
        <v/>
      </c>
      <c r="E50" s="24"/>
      <c r="F50" s="21"/>
      <c r="G50" s="21"/>
      <c r="H50" s="21"/>
      <c r="I50" s="21"/>
      <c r="J50" s="21"/>
      <c r="K50" s="21"/>
      <c r="L50" s="21"/>
      <c r="M50" s="21"/>
      <c r="N50" s="22" t="str">
        <f t="shared" si="0"/>
        <v/>
      </c>
      <c r="O50" s="23" t="str">
        <f t="shared" si="1"/>
        <v/>
      </c>
      <c r="P50" s="4"/>
    </row>
    <row r="51" spans="1:16" ht="15.75" hidden="1" x14ac:dyDescent="0.25">
      <c r="A51" s="15" t="str">
        <f>IF(B51="","",SUBTOTAL(3,$B$11:B51))</f>
        <v/>
      </c>
      <c r="B51" s="16"/>
      <c r="C51" s="17" t="str">
        <f>IF(B51="","",IF(ISNA(VLOOKUP($B51,'[1]DS LOP CAO DANG'!$B$2:$D$2157,2,FALSE))=TRUE,"",VLOOKUP($B51,'[1]DS LOP CAO DANG'!$B$2:$D$2157,2,FALSE)))</f>
        <v/>
      </c>
      <c r="D51" s="18" t="str">
        <f>IF(C51="","",IF(ISNA(VLOOKUP($B51,'[1]DS LOP CAO DANG'!$B$2:$D$2157,3,FALSE))=TRUE,"",VLOOKUP($B51,'[1]DS LOP CAO DANG'!$B$2:$D$2157,3,FALSE)))</f>
        <v/>
      </c>
      <c r="E51" s="24"/>
      <c r="F51" s="21"/>
      <c r="G51" s="21"/>
      <c r="H51" s="21"/>
      <c r="I51" s="21"/>
      <c r="J51" s="21"/>
      <c r="K51" s="21"/>
      <c r="L51" s="21"/>
      <c r="M51" s="21"/>
      <c r="N51" s="22" t="str">
        <f t="shared" si="0"/>
        <v/>
      </c>
      <c r="O51" s="23" t="str">
        <f t="shared" si="1"/>
        <v/>
      </c>
      <c r="P51" s="4"/>
    </row>
    <row r="52" spans="1:16" ht="15.75" hidden="1" x14ac:dyDescent="0.25">
      <c r="A52" s="15" t="str">
        <f>IF(B52="","",SUBTOTAL(3,$B$11:B52))</f>
        <v/>
      </c>
      <c r="B52" s="16"/>
      <c r="C52" s="17" t="str">
        <f>IF(B52="","",IF(ISNA(VLOOKUP($B52,'[1]DS LOP CAO DANG'!$B$2:$D$2157,2,FALSE))=TRUE,"",VLOOKUP($B52,'[1]DS LOP CAO DANG'!$B$2:$D$2157,2,FALSE)))</f>
        <v/>
      </c>
      <c r="D52" s="18" t="str">
        <f>IF(C52="","",IF(ISNA(VLOOKUP($B52,'[1]DS LOP CAO DANG'!$B$2:$D$2157,3,FALSE))=TRUE,"",VLOOKUP($B52,'[1]DS LOP CAO DANG'!$B$2:$D$2157,3,FALSE)))</f>
        <v/>
      </c>
      <c r="E52" s="24"/>
      <c r="F52" s="21"/>
      <c r="G52" s="21"/>
      <c r="H52" s="21"/>
      <c r="I52" s="21"/>
      <c r="J52" s="21"/>
      <c r="K52" s="21"/>
      <c r="L52" s="21"/>
      <c r="M52" s="21"/>
      <c r="N52" s="22" t="str">
        <f t="shared" si="0"/>
        <v/>
      </c>
      <c r="O52" s="23" t="str">
        <f t="shared" si="1"/>
        <v/>
      </c>
      <c r="P52" s="4"/>
    </row>
    <row r="53" spans="1:16" ht="15.75" hidden="1" x14ac:dyDescent="0.25">
      <c r="A53" s="15" t="str">
        <f>IF(B53="","",SUBTOTAL(3,$B$11:B53))</f>
        <v/>
      </c>
      <c r="B53" s="16"/>
      <c r="C53" s="17" t="str">
        <f>IF(B53="","",IF(ISNA(VLOOKUP($B53,'[1]DS LOP CAO DANG'!$B$2:$D$2157,2,FALSE))=TRUE,"",VLOOKUP($B53,'[1]DS LOP CAO DANG'!$B$2:$D$2157,2,FALSE)))</f>
        <v/>
      </c>
      <c r="D53" s="18" t="str">
        <f>IF(C53="","",IF(ISNA(VLOOKUP($B53,'[1]DS LOP CAO DANG'!$B$2:$D$2157,3,FALSE))=TRUE,"",VLOOKUP($B53,'[1]DS LOP CAO DANG'!$B$2:$D$2157,3,FALSE)))</f>
        <v/>
      </c>
      <c r="E53" s="24"/>
      <c r="F53" s="21"/>
      <c r="G53" s="21"/>
      <c r="H53" s="21"/>
      <c r="I53" s="21"/>
      <c r="J53" s="21"/>
      <c r="K53" s="21"/>
      <c r="L53" s="21"/>
      <c r="M53" s="21"/>
      <c r="N53" s="22" t="str">
        <f t="shared" si="0"/>
        <v/>
      </c>
      <c r="O53" s="23" t="str">
        <f t="shared" si="1"/>
        <v/>
      </c>
      <c r="P53" s="4"/>
    </row>
    <row r="54" spans="1:16" ht="15.75" hidden="1" x14ac:dyDescent="0.25">
      <c r="A54" s="15" t="str">
        <f>IF(B54="","",SUBTOTAL(3,$B$11:B54))</f>
        <v/>
      </c>
      <c r="B54" s="16"/>
      <c r="C54" s="17" t="str">
        <f>IF(B54="","",IF(ISNA(VLOOKUP($B54,'[1]DS LOP CAO DANG'!$B$2:$D$2157,2,FALSE))=TRUE,"",VLOOKUP($B54,'[1]DS LOP CAO DANG'!$B$2:$D$2157,2,FALSE)))</f>
        <v/>
      </c>
      <c r="D54" s="18" t="str">
        <f>IF(C54="","",IF(ISNA(VLOOKUP($B54,'[1]DS LOP CAO DANG'!$B$2:$D$2157,3,FALSE))=TRUE,"",VLOOKUP($B54,'[1]DS LOP CAO DANG'!$B$2:$D$2157,3,FALSE)))</f>
        <v/>
      </c>
      <c r="E54" s="24"/>
      <c r="F54" s="21"/>
      <c r="G54" s="21"/>
      <c r="H54" s="21"/>
      <c r="I54" s="21"/>
      <c r="J54" s="21"/>
      <c r="K54" s="21"/>
      <c r="L54" s="21"/>
      <c r="M54" s="21"/>
      <c r="N54" s="22" t="str">
        <f t="shared" si="0"/>
        <v/>
      </c>
      <c r="O54" s="23" t="str">
        <f t="shared" si="1"/>
        <v/>
      </c>
      <c r="P54" s="4"/>
    </row>
    <row r="55" spans="1:16" ht="15.75" hidden="1" x14ac:dyDescent="0.25">
      <c r="A55" s="15" t="str">
        <f>IF(B55="","",SUBTOTAL(3,$B$11:B55))</f>
        <v/>
      </c>
      <c r="B55" s="16"/>
      <c r="C55" s="17" t="str">
        <f>IF(B55="","",IF(ISNA(VLOOKUP($B55,'[1]DS LOP CAO DANG'!$B$2:$D$2157,2,FALSE))=TRUE,"",VLOOKUP($B55,'[1]DS LOP CAO DANG'!$B$2:$D$2157,2,FALSE)))</f>
        <v/>
      </c>
      <c r="D55" s="18" t="str">
        <f>IF(C55="","",IF(ISNA(VLOOKUP($B55,'[1]DS LOP CAO DANG'!$B$2:$D$2157,3,FALSE))=TRUE,"",VLOOKUP($B55,'[1]DS LOP CAO DANG'!$B$2:$D$2157,3,FALSE)))</f>
        <v/>
      </c>
      <c r="E55" s="24"/>
      <c r="F55" s="21"/>
      <c r="G55" s="21"/>
      <c r="H55" s="21"/>
      <c r="I55" s="21"/>
      <c r="J55" s="21"/>
      <c r="K55" s="21"/>
      <c r="L55" s="21"/>
      <c r="M55" s="21"/>
      <c r="N55" s="22" t="str">
        <f t="shared" si="0"/>
        <v/>
      </c>
      <c r="O55" s="23" t="str">
        <f t="shared" si="1"/>
        <v/>
      </c>
      <c r="P55" s="4"/>
    </row>
    <row r="56" spans="1:16" ht="15.75" hidden="1" x14ac:dyDescent="0.25">
      <c r="A56" s="15" t="str">
        <f>IF(B56="","",SUBTOTAL(3,$B$11:B56))</f>
        <v/>
      </c>
      <c r="B56" s="16"/>
      <c r="C56" s="17" t="str">
        <f>IF(B56="","",IF(ISNA(VLOOKUP($B56,'[1]DS LOP CAO DANG'!$B$2:$D$2157,2,FALSE))=TRUE,"",VLOOKUP($B56,'[1]DS LOP CAO DANG'!$B$2:$D$2157,2,FALSE)))</f>
        <v/>
      </c>
      <c r="D56" s="18" t="str">
        <f>IF(C56="","",IF(ISNA(VLOOKUP($B56,'[1]DS LOP CAO DANG'!$B$2:$D$2157,3,FALSE))=TRUE,"",VLOOKUP($B56,'[1]DS LOP CAO DANG'!$B$2:$D$2157,3,FALSE)))</f>
        <v/>
      </c>
      <c r="E56" s="24"/>
      <c r="F56" s="21"/>
      <c r="G56" s="21"/>
      <c r="H56" s="21"/>
      <c r="I56" s="21"/>
      <c r="J56" s="21"/>
      <c r="K56" s="21"/>
      <c r="L56" s="21"/>
      <c r="M56" s="21"/>
      <c r="N56" s="22" t="str">
        <f t="shared" si="0"/>
        <v/>
      </c>
      <c r="O56" s="23" t="str">
        <f t="shared" si="1"/>
        <v/>
      </c>
      <c r="P56" s="4"/>
    </row>
    <row r="57" spans="1:16" ht="15.75" hidden="1" x14ac:dyDescent="0.25">
      <c r="A57" s="15" t="str">
        <f>IF(B57="","",SUBTOTAL(3,$B$11:B57))</f>
        <v/>
      </c>
      <c r="B57" s="16"/>
      <c r="C57" s="17" t="str">
        <f>IF(B57="","",IF(ISNA(VLOOKUP($B57,'[1]DS LOP CAO DANG'!$B$2:$D$2157,2,FALSE))=TRUE,"",VLOOKUP($B57,'[1]DS LOP CAO DANG'!$B$2:$D$2157,2,FALSE)))</f>
        <v/>
      </c>
      <c r="D57" s="18" t="str">
        <f>IF(C57="","",IF(ISNA(VLOOKUP($B57,'[1]DS LOP CAO DANG'!$B$2:$D$2157,3,FALSE))=TRUE,"",VLOOKUP($B57,'[1]DS LOP CAO DANG'!$B$2:$D$2157,3,FALSE)))</f>
        <v/>
      </c>
      <c r="E57" s="24"/>
      <c r="F57" s="21"/>
      <c r="G57" s="21"/>
      <c r="H57" s="21"/>
      <c r="I57" s="21"/>
      <c r="J57" s="21"/>
      <c r="K57" s="21"/>
      <c r="L57" s="21"/>
      <c r="M57" s="21"/>
      <c r="N57" s="22" t="str">
        <f t="shared" si="0"/>
        <v/>
      </c>
      <c r="O57" s="23" t="str">
        <f t="shared" si="1"/>
        <v/>
      </c>
      <c r="P57" s="4"/>
    </row>
    <row r="58" spans="1:16" ht="15.75" hidden="1" x14ac:dyDescent="0.25">
      <c r="A58" s="15" t="str">
        <f>IF(B58="","",SUBTOTAL(3,$B$11:B58))</f>
        <v/>
      </c>
      <c r="B58" s="16"/>
      <c r="C58" s="17" t="str">
        <f>IF(B58="","",IF(ISNA(VLOOKUP($B58,'[1]DS LOP CAO DANG'!$B$2:$D$2157,2,FALSE))=TRUE,"",VLOOKUP($B58,'[1]DS LOP CAO DANG'!$B$2:$D$2157,2,FALSE)))</f>
        <v/>
      </c>
      <c r="D58" s="18" t="str">
        <f>IF(C58="","",IF(ISNA(VLOOKUP($B58,'[1]DS LOP CAO DANG'!$B$2:$D$2157,3,FALSE))=TRUE,"",VLOOKUP($B58,'[1]DS LOP CAO DANG'!$B$2:$D$2157,3,FALSE)))</f>
        <v/>
      </c>
      <c r="E58" s="24"/>
      <c r="F58" s="21"/>
      <c r="G58" s="21"/>
      <c r="H58" s="21"/>
      <c r="I58" s="21"/>
      <c r="J58" s="21"/>
      <c r="K58" s="21"/>
      <c r="L58" s="21"/>
      <c r="M58" s="21"/>
      <c r="N58" s="22" t="str">
        <f t="shared" si="0"/>
        <v/>
      </c>
      <c r="O58" s="23" t="str">
        <f t="shared" si="1"/>
        <v/>
      </c>
      <c r="P58" s="4"/>
    </row>
    <row r="59" spans="1:16" ht="15.75" hidden="1" x14ac:dyDescent="0.25">
      <c r="A59" s="15" t="str">
        <f>IF(B59="","",SUBTOTAL(3,$B$11:B59))</f>
        <v/>
      </c>
      <c r="B59" s="35"/>
      <c r="C59" s="17" t="str">
        <f>IF(B59="","",IF(ISNA(VLOOKUP($B59,'[1]DS LOP CAO DANG'!$B$2:$D$2157,2,FALSE))=TRUE,"",VLOOKUP($B59,'[1]DS LOP CAO DANG'!$B$2:$D$2157,2,FALSE)))</f>
        <v/>
      </c>
      <c r="D59" s="18" t="str">
        <f>IF(C59="","",IF(ISNA(VLOOKUP($B59,'[1]DS LOP CAO DANG'!$B$2:$D$2157,3,FALSE))=TRUE,"",VLOOKUP($B59,'[1]DS LOP CAO DANG'!$B$2:$D$2157,3,FALSE)))</f>
        <v/>
      </c>
      <c r="E59" s="24"/>
      <c r="F59" s="21"/>
      <c r="G59" s="21"/>
      <c r="H59" s="21"/>
      <c r="I59" s="21"/>
      <c r="J59" s="21"/>
      <c r="K59" s="21"/>
      <c r="L59" s="21"/>
      <c r="M59" s="21"/>
      <c r="N59" s="22" t="str">
        <f t="shared" si="0"/>
        <v/>
      </c>
      <c r="O59" s="23" t="str">
        <f t="shared" si="1"/>
        <v/>
      </c>
      <c r="P59" s="4"/>
    </row>
    <row r="60" spans="1:16" ht="15.75" hidden="1" x14ac:dyDescent="0.25">
      <c r="A60" s="15" t="str">
        <f>IF(B60="","",SUBTOTAL(3,$B$11:B60))</f>
        <v/>
      </c>
      <c r="B60" s="16"/>
      <c r="C60" s="17" t="str">
        <f>IF(B60="","",IF(ISNA(VLOOKUP($B60,'[1]DS LOP CAO DANG'!$B$2:$D$2157,2,FALSE))=TRUE,"",VLOOKUP($B60,'[1]DS LOP CAO DANG'!$B$2:$D$2157,2,FALSE)))</f>
        <v/>
      </c>
      <c r="D60" s="18" t="str">
        <f>IF(C60="","",IF(ISNA(VLOOKUP($B60,'[1]DS LOP CAO DANG'!$B$2:$D$2157,3,FALSE))=TRUE,"",VLOOKUP($B60,'[1]DS LOP CAO DANG'!$B$2:$D$2157,3,FALSE)))</f>
        <v/>
      </c>
      <c r="E60" s="24"/>
      <c r="F60" s="21"/>
      <c r="G60" s="21"/>
      <c r="H60" s="21"/>
      <c r="I60" s="21"/>
      <c r="J60" s="21"/>
      <c r="K60" s="21"/>
      <c r="L60" s="21"/>
      <c r="M60" s="21"/>
      <c r="N60" s="22" t="str">
        <f t="shared" si="0"/>
        <v/>
      </c>
      <c r="O60" s="23" t="str">
        <f t="shared" si="1"/>
        <v/>
      </c>
      <c r="P60" s="4"/>
    </row>
    <row r="61" spans="1:16" ht="15.75" hidden="1" x14ac:dyDescent="0.25">
      <c r="A61" s="15" t="str">
        <f>IF(B61="","",SUBTOTAL(3,$B$11:B61))</f>
        <v/>
      </c>
      <c r="B61" s="16"/>
      <c r="C61" s="17" t="str">
        <f>IF(B61="","",IF(ISNA(VLOOKUP($B61,'[1]DS LOP CAO DANG'!$B$2:$D$2157,2,FALSE))=TRUE,"",VLOOKUP($B61,'[1]DS LOP CAO DANG'!$B$2:$D$2157,2,FALSE)))</f>
        <v/>
      </c>
      <c r="D61" s="18" t="str">
        <f>IF(C61="","",IF(ISNA(VLOOKUP($B61,'[1]DS LOP CAO DANG'!$B$2:$D$2157,3,FALSE))=TRUE,"",VLOOKUP($B61,'[1]DS LOP CAO DANG'!$B$2:$D$2157,3,FALSE)))</f>
        <v/>
      </c>
      <c r="E61" s="24"/>
      <c r="F61" s="21"/>
      <c r="G61" s="21"/>
      <c r="H61" s="21"/>
      <c r="I61" s="21"/>
      <c r="J61" s="21"/>
      <c r="K61" s="21"/>
      <c r="L61" s="21"/>
      <c r="M61" s="21"/>
      <c r="N61" s="22" t="str">
        <f t="shared" si="0"/>
        <v/>
      </c>
      <c r="O61" s="23" t="str">
        <f t="shared" si="1"/>
        <v/>
      </c>
      <c r="P61" s="4"/>
    </row>
    <row r="62" spans="1:16" ht="15.75" hidden="1" x14ac:dyDescent="0.25">
      <c r="A62" s="15" t="str">
        <f>IF(B62="","",SUBTOTAL(3,$B$11:B62))</f>
        <v/>
      </c>
      <c r="B62" s="16"/>
      <c r="C62" s="17" t="str">
        <f>IF(B62="","",IF(ISNA(VLOOKUP($B62,'[1]DS LOP CAO DANG'!$B$2:$D$2157,2,FALSE))=TRUE,"",VLOOKUP($B62,'[1]DS LOP CAO DANG'!$B$2:$D$2157,2,FALSE)))</f>
        <v/>
      </c>
      <c r="D62" s="18" t="str">
        <f>IF(C62="","",IF(ISNA(VLOOKUP($B62,'[1]DS LOP CAO DANG'!$B$2:$D$2157,3,FALSE))=TRUE,"",VLOOKUP($B62,'[1]DS LOP CAO DANG'!$B$2:$D$2157,3,FALSE)))</f>
        <v/>
      </c>
      <c r="E62" s="24"/>
      <c r="F62" s="21"/>
      <c r="G62" s="21"/>
      <c r="H62" s="21"/>
      <c r="I62" s="21"/>
      <c r="J62" s="21"/>
      <c r="K62" s="21"/>
      <c r="L62" s="21"/>
      <c r="M62" s="21"/>
      <c r="N62" s="22" t="str">
        <f t="shared" si="0"/>
        <v/>
      </c>
      <c r="O62" s="23" t="str">
        <f t="shared" si="1"/>
        <v/>
      </c>
      <c r="P62" s="4"/>
    </row>
    <row r="63" spans="1:16" ht="15.75" hidden="1" x14ac:dyDescent="0.25">
      <c r="A63" s="15" t="str">
        <f>IF(B63="","",SUBTOTAL(3,$B$11:B63))</f>
        <v/>
      </c>
      <c r="B63" s="16"/>
      <c r="C63" s="17" t="str">
        <f>IF(B63="","",IF(ISNA(VLOOKUP($B63,'[1]DS LOP CAO DANG'!$B$2:$D$2157,2,FALSE))=TRUE,"",VLOOKUP($B63,'[1]DS LOP CAO DANG'!$B$2:$D$2157,2,FALSE)))</f>
        <v/>
      </c>
      <c r="D63" s="18" t="str">
        <f>IF(C63="","",IF(ISNA(VLOOKUP($B63,'[1]DS LOP CAO DANG'!$B$2:$D$2157,3,FALSE))=TRUE,"",VLOOKUP($B63,'[1]DS LOP CAO DANG'!$B$2:$D$2157,3,FALSE)))</f>
        <v/>
      </c>
      <c r="E63" s="24"/>
      <c r="F63" s="21"/>
      <c r="G63" s="21"/>
      <c r="H63" s="21"/>
      <c r="I63" s="21"/>
      <c r="J63" s="21"/>
      <c r="K63" s="21"/>
      <c r="L63" s="21"/>
      <c r="M63" s="21"/>
      <c r="N63" s="22" t="str">
        <f t="shared" si="0"/>
        <v/>
      </c>
      <c r="O63" s="23" t="str">
        <f t="shared" si="1"/>
        <v/>
      </c>
      <c r="P63" s="4"/>
    </row>
    <row r="64" spans="1:16" ht="15.75" hidden="1" x14ac:dyDescent="0.25">
      <c r="A64" s="15" t="str">
        <f>IF(B64="","",SUBTOTAL(3,$B$11:B64))</f>
        <v/>
      </c>
      <c r="B64" s="16"/>
      <c r="C64" s="17" t="str">
        <f>IF(B64="","",IF(ISNA(VLOOKUP($B64,'[1]DS LOP CAO DANG'!$B$2:$D$2157,2,FALSE))=TRUE,"",VLOOKUP($B64,'[1]DS LOP CAO DANG'!$B$2:$D$2157,2,FALSE)))</f>
        <v/>
      </c>
      <c r="D64" s="18" t="str">
        <f>IF(C64="","",IF(ISNA(VLOOKUP($B64,'[1]DS LOP CAO DANG'!$B$2:$D$2157,3,FALSE))=TRUE,"",VLOOKUP($B64,'[1]DS LOP CAO DANG'!$B$2:$D$2157,3,FALSE)))</f>
        <v/>
      </c>
      <c r="E64" s="24"/>
      <c r="F64" s="21"/>
      <c r="G64" s="21"/>
      <c r="H64" s="21"/>
      <c r="I64" s="21"/>
      <c r="J64" s="21"/>
      <c r="K64" s="21"/>
      <c r="L64" s="21"/>
      <c r="M64" s="21"/>
      <c r="N64" s="22" t="str">
        <f t="shared" si="0"/>
        <v/>
      </c>
      <c r="O64" s="23" t="str">
        <f t="shared" si="1"/>
        <v/>
      </c>
      <c r="P64" s="4"/>
    </row>
    <row r="65" spans="1:16" ht="15.75" hidden="1" x14ac:dyDescent="0.25">
      <c r="A65" s="15" t="str">
        <f>IF(B65="","",SUBTOTAL(3,$B$11:B65))</f>
        <v/>
      </c>
      <c r="B65" s="16"/>
      <c r="C65" s="17" t="str">
        <f>IF(B65="","",IF(ISNA(VLOOKUP($B65,'[1]DS LOP CAO DANG'!$B$2:$D$2157,2,FALSE))=TRUE,"",VLOOKUP($B65,'[1]DS LOP CAO DANG'!$B$2:$D$2157,2,FALSE)))</f>
        <v/>
      </c>
      <c r="D65" s="18" t="str">
        <f>IF(C65="","",IF(ISNA(VLOOKUP($B65,'[1]DS LOP CAO DANG'!$B$2:$D$2157,3,FALSE))=TRUE,"",VLOOKUP($B65,'[1]DS LOP CAO DANG'!$B$2:$D$2157,3,FALSE)))</f>
        <v/>
      </c>
      <c r="E65" s="24"/>
      <c r="F65" s="21"/>
      <c r="G65" s="21"/>
      <c r="H65" s="21"/>
      <c r="I65" s="21"/>
      <c r="J65" s="21"/>
      <c r="K65" s="21"/>
      <c r="L65" s="21"/>
      <c r="M65" s="21"/>
      <c r="N65" s="22" t="str">
        <f t="shared" si="0"/>
        <v/>
      </c>
      <c r="O65" s="23" t="str">
        <f t="shared" si="1"/>
        <v/>
      </c>
      <c r="P65" s="4"/>
    </row>
    <row r="66" spans="1:16" ht="15.75" hidden="1" x14ac:dyDescent="0.25">
      <c r="A66" s="15" t="str">
        <f>IF(B66="","",SUBTOTAL(3,$B$11:B66))</f>
        <v/>
      </c>
      <c r="B66" s="16"/>
      <c r="C66" s="17" t="str">
        <f>IF(B66="","",IF(ISNA(VLOOKUP($B66,'[1]DS LOP CAO DANG'!$B$2:$D$2157,2,FALSE))=TRUE,"",VLOOKUP($B66,'[1]DS LOP CAO DANG'!$B$2:$D$2157,2,FALSE)))</f>
        <v/>
      </c>
      <c r="D66" s="18" t="str">
        <f>IF(C66="","",IF(ISNA(VLOOKUP($B66,'[1]DS LOP CAO DANG'!$B$2:$D$2157,3,FALSE))=TRUE,"",VLOOKUP($B66,'[1]DS LOP CAO DANG'!$B$2:$D$2157,3,FALSE)))</f>
        <v/>
      </c>
      <c r="E66" s="24"/>
      <c r="F66" s="21"/>
      <c r="G66" s="21"/>
      <c r="H66" s="21"/>
      <c r="I66" s="21"/>
      <c r="J66" s="21"/>
      <c r="K66" s="21"/>
      <c r="L66" s="21"/>
      <c r="M66" s="21"/>
      <c r="N66" s="22" t="str">
        <f t="shared" si="0"/>
        <v/>
      </c>
      <c r="O66" s="23" t="str">
        <f t="shared" si="1"/>
        <v/>
      </c>
      <c r="P66" s="4"/>
    </row>
    <row r="67" spans="1:16" ht="15.75" hidden="1" x14ac:dyDescent="0.25">
      <c r="A67" s="15" t="str">
        <f>IF(B67="","",SUBTOTAL(3,$B$11:B67))</f>
        <v/>
      </c>
      <c r="B67" s="16"/>
      <c r="C67" s="17" t="str">
        <f>IF(B67="","",IF(ISNA(VLOOKUP($B67,'[1]DS LOP CAO DANG'!$B$2:$D$2157,2,FALSE))=TRUE,"",VLOOKUP($B67,'[1]DS LOP CAO DANG'!$B$2:$D$2157,2,FALSE)))</f>
        <v/>
      </c>
      <c r="D67" s="18" t="str">
        <f>IF(C67="","",IF(ISNA(VLOOKUP($B67,'[1]DS LOP CAO DANG'!$B$2:$D$2157,3,FALSE))=TRUE,"",VLOOKUP($B67,'[1]DS LOP CAO DANG'!$B$2:$D$2157,3,FALSE)))</f>
        <v/>
      </c>
      <c r="E67" s="24"/>
      <c r="F67" s="21"/>
      <c r="G67" s="21"/>
      <c r="H67" s="21"/>
      <c r="I67" s="21"/>
      <c r="J67" s="21"/>
      <c r="K67" s="21"/>
      <c r="L67" s="21"/>
      <c r="M67" s="21"/>
      <c r="N67" s="22" t="str">
        <f t="shared" si="0"/>
        <v/>
      </c>
      <c r="O67" s="23" t="str">
        <f t="shared" si="1"/>
        <v/>
      </c>
      <c r="P67" s="4"/>
    </row>
    <row r="68" spans="1:16" ht="15.75" hidden="1" x14ac:dyDescent="0.25">
      <c r="A68" s="15" t="str">
        <f>IF(B68="","",SUBTOTAL(3,$B$11:B68))</f>
        <v/>
      </c>
      <c r="B68" s="16"/>
      <c r="C68" s="17" t="str">
        <f>IF(B68="","",IF(ISNA(VLOOKUP($B68,'[1]DS LOP CAO DANG'!$B$2:$D$2157,2,FALSE))=TRUE,"",VLOOKUP($B68,'[1]DS LOP CAO DANG'!$B$2:$D$2157,2,FALSE)))</f>
        <v/>
      </c>
      <c r="D68" s="18" t="str">
        <f>IF(C68="","",IF(ISNA(VLOOKUP($B68,'[1]DS LOP CAO DANG'!$B$2:$D$2157,3,FALSE))=TRUE,"",VLOOKUP($B68,'[1]DS LOP CAO DANG'!$B$2:$D$2157,3,FALSE)))</f>
        <v/>
      </c>
      <c r="E68" s="24"/>
      <c r="F68" s="21"/>
      <c r="G68" s="21"/>
      <c r="H68" s="21"/>
      <c r="I68" s="21"/>
      <c r="J68" s="21"/>
      <c r="K68" s="21"/>
      <c r="L68" s="21"/>
      <c r="M68" s="21"/>
      <c r="N68" s="22" t="str">
        <f t="shared" si="0"/>
        <v/>
      </c>
      <c r="O68" s="23" t="str">
        <f t="shared" si="1"/>
        <v/>
      </c>
      <c r="P68" s="4"/>
    </row>
    <row r="69" spans="1:16" ht="15.75" hidden="1" x14ac:dyDescent="0.25">
      <c r="A69" s="15" t="str">
        <f>IF(B69="","",SUBTOTAL(3,$B$11:B69))</f>
        <v/>
      </c>
      <c r="B69" s="16"/>
      <c r="C69" s="17" t="str">
        <f>IF(B69="","",IF(ISNA(VLOOKUP($B69,'[1]DS LOP CAO DANG'!$B$2:$D$2157,2,FALSE))=TRUE,"",VLOOKUP($B69,'[1]DS LOP CAO DANG'!$B$2:$D$2157,2,FALSE)))</f>
        <v/>
      </c>
      <c r="D69" s="18" t="str">
        <f>IF(C69="","",IF(ISNA(VLOOKUP($B69,'[1]DS LOP CAO DANG'!$B$2:$D$2157,3,FALSE))=TRUE,"",VLOOKUP($B69,'[1]DS LOP CAO DANG'!$B$2:$D$2157,3,FALSE)))</f>
        <v/>
      </c>
      <c r="E69" s="24"/>
      <c r="F69" s="21"/>
      <c r="G69" s="21"/>
      <c r="H69" s="21"/>
      <c r="I69" s="21"/>
      <c r="J69" s="21"/>
      <c r="K69" s="21"/>
      <c r="L69" s="21"/>
      <c r="M69" s="21"/>
      <c r="N69" s="22" t="str">
        <f t="shared" si="0"/>
        <v/>
      </c>
      <c r="O69" s="23" t="str">
        <f t="shared" si="1"/>
        <v/>
      </c>
      <c r="P69" s="4"/>
    </row>
    <row r="70" spans="1:16" ht="15.75" hidden="1" x14ac:dyDescent="0.25">
      <c r="A70" s="15" t="str">
        <f>IF(B70="","",SUBTOTAL(3,$B$11:B70))</f>
        <v/>
      </c>
      <c r="B70" s="16"/>
      <c r="C70" s="17" t="str">
        <f>IF(B70="","",IF(ISNA(VLOOKUP($B70,'[1]DS LOP CAO DANG'!$B$2:$D$2157,2,FALSE))=TRUE,"",VLOOKUP($B70,'[1]DS LOP CAO DANG'!$B$2:$D$2157,2,FALSE)))</f>
        <v/>
      </c>
      <c r="D70" s="18" t="str">
        <f>IF(C70="","",IF(ISNA(VLOOKUP($B70,'[1]DS LOP CAO DANG'!$B$2:$D$2157,3,FALSE))=TRUE,"",VLOOKUP($B70,'[1]DS LOP CAO DANG'!$B$2:$D$2157,3,FALSE)))</f>
        <v/>
      </c>
      <c r="E70" s="24"/>
      <c r="F70" s="21"/>
      <c r="G70" s="21"/>
      <c r="H70" s="21"/>
      <c r="I70" s="21"/>
      <c r="J70" s="21"/>
      <c r="K70" s="21"/>
      <c r="L70" s="21"/>
      <c r="M70" s="21"/>
      <c r="N70" s="22" t="str">
        <f t="shared" si="0"/>
        <v/>
      </c>
      <c r="O70" s="23" t="str">
        <f t="shared" si="1"/>
        <v/>
      </c>
      <c r="P70" s="4"/>
    </row>
    <row r="71" spans="1:16" ht="15.75" hidden="1" x14ac:dyDescent="0.25">
      <c r="A71" s="15" t="str">
        <f>IF(B71="","",SUBTOTAL(3,$B$11:B71))</f>
        <v/>
      </c>
      <c r="B71" s="16"/>
      <c r="C71" s="17" t="str">
        <f>IF(B71="","",IF(ISNA(VLOOKUP($B71,'[1]DS LOP CAO DANG'!$B$2:$D$2157,2,FALSE))=TRUE,"",VLOOKUP($B71,'[1]DS LOP CAO DANG'!$B$2:$D$2157,2,FALSE)))</f>
        <v/>
      </c>
      <c r="D71" s="18" t="str">
        <f>IF(C71="","",IF(ISNA(VLOOKUP($B71,'[1]DS LOP CAO DANG'!$B$2:$D$2157,3,FALSE))=TRUE,"",VLOOKUP($B71,'[1]DS LOP CAO DANG'!$B$2:$D$2157,3,FALSE)))</f>
        <v/>
      </c>
      <c r="E71" s="24"/>
      <c r="F71" s="21"/>
      <c r="G71" s="21"/>
      <c r="H71" s="21"/>
      <c r="I71" s="21"/>
      <c r="J71" s="21"/>
      <c r="K71" s="21"/>
      <c r="L71" s="21"/>
      <c r="M71" s="21"/>
      <c r="N71" s="22" t="str">
        <f t="shared" si="0"/>
        <v/>
      </c>
      <c r="O71" s="23" t="str">
        <f t="shared" si="1"/>
        <v/>
      </c>
      <c r="P71" s="4"/>
    </row>
    <row r="72" spans="1:16" ht="15.75" hidden="1" x14ac:dyDescent="0.25">
      <c r="A72" s="15" t="str">
        <f>IF(B72="","",SUBTOTAL(3,$B$11:B72))</f>
        <v/>
      </c>
      <c r="B72" s="16"/>
      <c r="C72" s="17" t="str">
        <f>IF(B72="","",IF(ISNA(VLOOKUP($B72,'[1]DS LOP CAO DANG'!$B$2:$D$2157,2,FALSE))=TRUE,"",VLOOKUP($B72,'[1]DS LOP CAO DANG'!$B$2:$D$2157,2,FALSE)))</f>
        <v/>
      </c>
      <c r="D72" s="18" t="str">
        <f>IF(C72="","",IF(ISNA(VLOOKUP($B72,'[1]DS LOP CAO DANG'!$B$2:$D$2157,3,FALSE))=TRUE,"",VLOOKUP($B72,'[1]DS LOP CAO DANG'!$B$2:$D$2157,3,FALSE)))</f>
        <v/>
      </c>
      <c r="E72" s="24"/>
      <c r="F72" s="21"/>
      <c r="G72" s="21"/>
      <c r="H72" s="21"/>
      <c r="I72" s="21"/>
      <c r="J72" s="21"/>
      <c r="K72" s="21"/>
      <c r="L72" s="21"/>
      <c r="M72" s="21"/>
      <c r="N72" s="22" t="str">
        <f t="shared" si="0"/>
        <v/>
      </c>
      <c r="O72" s="23" t="str">
        <f t="shared" si="1"/>
        <v/>
      </c>
      <c r="P72" s="4"/>
    </row>
    <row r="73" spans="1:16" ht="15.75" hidden="1" x14ac:dyDescent="0.25">
      <c r="A73" s="15" t="str">
        <f>IF(B73="","",SUBTOTAL(3,$B$11:B73))</f>
        <v/>
      </c>
      <c r="B73" s="35"/>
      <c r="C73" s="17" t="str">
        <f>IF(B73="","",IF(ISNA(VLOOKUP($B73,'[1]DS LOP CAO DANG'!$B$2:$D$2157,2,FALSE))=TRUE,"",VLOOKUP($B73,'[1]DS LOP CAO DANG'!$B$2:$D$2157,2,FALSE)))</f>
        <v/>
      </c>
      <c r="D73" s="18" t="str">
        <f>IF(C73="","",IF(ISNA(VLOOKUP($B73,'[1]DS LOP CAO DANG'!$B$2:$D$2157,3,FALSE))=TRUE,"",VLOOKUP($B73,'[1]DS LOP CAO DANG'!$B$2:$D$2157,3,FALSE)))</f>
        <v/>
      </c>
      <c r="E73" s="24"/>
      <c r="F73" s="21"/>
      <c r="G73" s="21"/>
      <c r="H73" s="21"/>
      <c r="I73" s="21"/>
      <c r="J73" s="21"/>
      <c r="K73" s="21"/>
      <c r="L73" s="21"/>
      <c r="M73" s="21"/>
      <c r="N73" s="22" t="str">
        <f t="shared" si="0"/>
        <v/>
      </c>
      <c r="O73" s="23" t="str">
        <f t="shared" si="1"/>
        <v/>
      </c>
      <c r="P73" s="4"/>
    </row>
    <row r="74" spans="1:16" ht="15.75" hidden="1" x14ac:dyDescent="0.25">
      <c r="A74" s="15" t="str">
        <f>IF(B74="","",SUBTOTAL(3,$B$11:B74))</f>
        <v/>
      </c>
      <c r="B74" s="16"/>
      <c r="C74" s="17" t="str">
        <f>IF(B74="","",IF(ISNA(VLOOKUP($B74,'[1]DS LOP CAO DANG'!$B$2:$D$2157,2,FALSE))=TRUE,"",VLOOKUP($B74,'[1]DS LOP CAO DANG'!$B$2:$D$2157,2,FALSE)))</f>
        <v/>
      </c>
      <c r="D74" s="18" t="str">
        <f>IF(C74="","",IF(ISNA(VLOOKUP($B74,'[1]DS LOP CAO DANG'!$B$2:$D$2157,3,FALSE))=TRUE,"",VLOOKUP($B74,'[1]DS LOP CAO DANG'!$B$2:$D$2157,3,FALSE)))</f>
        <v/>
      </c>
      <c r="E74" s="24"/>
      <c r="F74" s="21"/>
      <c r="G74" s="21"/>
      <c r="H74" s="21"/>
      <c r="I74" s="21"/>
      <c r="J74" s="21"/>
      <c r="K74" s="21"/>
      <c r="L74" s="21"/>
      <c r="M74" s="21"/>
      <c r="N74" s="22" t="str">
        <f t="shared" si="0"/>
        <v/>
      </c>
      <c r="O74" s="23" t="str">
        <f t="shared" si="1"/>
        <v/>
      </c>
      <c r="P74" s="4"/>
    </row>
    <row r="75" spans="1:16" ht="15.75" hidden="1" x14ac:dyDescent="0.25">
      <c r="A75" s="15" t="str">
        <f>IF(B75="","",SUBTOTAL(3,$B$11:B75))</f>
        <v/>
      </c>
      <c r="B75" s="16"/>
      <c r="C75" s="17" t="str">
        <f>IF(B75="","",IF(ISNA(VLOOKUP($B75,'[1]DS LOP CAO DANG'!$B$2:$D$2157,2,FALSE))=TRUE,"",VLOOKUP($B75,'[1]DS LOP CAO DANG'!$B$2:$D$2157,2,FALSE)))</f>
        <v/>
      </c>
      <c r="D75" s="18" t="str">
        <f>IF(C75="","",IF(ISNA(VLOOKUP($B75,'[1]DS LOP CAO DANG'!$B$2:$D$2157,3,FALSE))=TRUE,"",VLOOKUP($B75,'[1]DS LOP CAO DANG'!$B$2:$D$2157,3,FALSE)))</f>
        <v/>
      </c>
      <c r="E75" s="24"/>
      <c r="F75" s="21"/>
      <c r="G75" s="21"/>
      <c r="H75" s="21"/>
      <c r="I75" s="21"/>
      <c r="J75" s="21"/>
      <c r="K75" s="21"/>
      <c r="L75" s="21"/>
      <c r="M75" s="21"/>
      <c r="N75" s="22" t="str">
        <f t="shared" si="0"/>
        <v/>
      </c>
      <c r="O75" s="23" t="str">
        <f t="shared" si="1"/>
        <v/>
      </c>
      <c r="P75" s="36"/>
    </row>
    <row r="76" spans="1:16" s="2" customFormat="1" x14ac:dyDescent="0.2">
      <c r="A76" s="58" t="s">
        <v>67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37"/>
      <c r="P76" s="37"/>
    </row>
    <row r="77" spans="1:16" s="2" customFormat="1" x14ac:dyDescent="0.2">
      <c r="A77" s="38"/>
      <c r="B77" s="59" t="str">
        <f>"Tổng danh sách có"</f>
        <v>Tổng danh sách có</v>
      </c>
      <c r="C77" s="59"/>
      <c r="D77" s="59"/>
      <c r="E77" s="59"/>
      <c r="F77" s="60" t="str">
        <f>": "&amp;IF(MAX($A$11:$A$75)=1,0,MAX($A$11:$A$75))&amp;" SV"</f>
        <v>: 39 SV</v>
      </c>
      <c r="G77" s="60"/>
      <c r="L77" s="39"/>
      <c r="M77" s="39"/>
      <c r="N77" s="39"/>
      <c r="O77" s="39"/>
      <c r="P77" s="38"/>
    </row>
    <row r="78" spans="1:16" s="2" customFormat="1" ht="12.75" customHeight="1" x14ac:dyDescent="0.2">
      <c r="A78" s="40"/>
      <c r="B78" s="51" t="str">
        <f>"Tổng số SV có điểm Giỏi từ 8,5 đ đến 10 đ"</f>
        <v>Tổng số SV có điểm Giỏi từ 8,5 đ đến 10 đ</v>
      </c>
      <c r="C78" s="51"/>
      <c r="D78" s="51"/>
      <c r="E78" s="51"/>
      <c r="F78" s="51" t="str">
        <f>": "&amp;COUNTIF($O$11:$O$75,"Giỏi")&amp;" SV"</f>
        <v>: 1 SV</v>
      </c>
      <c r="G78" s="51"/>
      <c r="H78" s="52" t="str">
        <f>IF(B11="","","("&amp;ROUND(COUNTIF($O$11:$O$75,"Giỏi")*100/MAX($A$11:$A$75),2)&amp;"%" &amp;")")</f>
        <v>(2.56%)</v>
      </c>
      <c r="I78" s="52"/>
      <c r="J78" s="54" t="str">
        <f>IF(B11="","","Tổng số SV có điểm &gt;= 4 đ : "&amp;COUNTIF(N11:N75,"&gt;=4")&amp;" SV"&amp;" ("&amp;ROUND(COUNTIF(N11:N75,"&gt;=4")*100/MAX($A$11:$A$75),2)&amp;"%" &amp;")")</f>
        <v>Tổng số SV có điểm &gt;= 4 đ : 25 SV (64.1%)</v>
      </c>
      <c r="K78" s="54"/>
      <c r="L78" s="54"/>
      <c r="M78" s="54"/>
      <c r="N78" s="54"/>
      <c r="O78" s="54"/>
      <c r="P78" s="41"/>
    </row>
    <row r="79" spans="1:16" s="2" customFormat="1" x14ac:dyDescent="0.2">
      <c r="A79" s="40"/>
      <c r="B79" s="51" t="str">
        <f>"Tổng số SV có điểm Khá từ 7 đ đến &lt;8,5 đ"</f>
        <v>Tổng số SV có điểm Khá từ 7 đ đến &lt;8,5 đ</v>
      </c>
      <c r="C79" s="51"/>
      <c r="D79" s="51"/>
      <c r="E79" s="51"/>
      <c r="F79" s="51" t="str">
        <f>": "&amp;COUNTIF($O$11:$O$75,"Khá")&amp;" SV"</f>
        <v>: 4 SV</v>
      </c>
      <c r="G79" s="51"/>
      <c r="H79" s="52" t="str">
        <f>IF(B11="","","("&amp;ROUND(COUNTIF($O$11:$O$75,"Khá")*100/MAX($A$11:$A$75),2)&amp;"%" &amp;")")</f>
        <v>(10.26%)</v>
      </c>
      <c r="I79" s="52"/>
      <c r="J79" s="54"/>
      <c r="K79" s="54"/>
      <c r="L79" s="54"/>
      <c r="M79" s="54"/>
      <c r="N79" s="54"/>
      <c r="O79" s="54"/>
      <c r="P79" s="41"/>
    </row>
    <row r="80" spans="1:16" s="2" customFormat="1" x14ac:dyDescent="0.2">
      <c r="A80" s="40"/>
      <c r="B80" s="51" t="str">
        <f>"Tổng số SV có điểm Trung bình từ 5,5 đ đến &lt;7 đ"</f>
        <v>Tổng số SV có điểm Trung bình từ 5,5 đ đến &lt;7 đ</v>
      </c>
      <c r="C80" s="51"/>
      <c r="D80" s="51"/>
      <c r="E80" s="51"/>
      <c r="F80" s="51" t="str">
        <f>": "&amp;COUNTIF($O$11:$O$75,"TB")&amp;" SV"</f>
        <v>: 12 SV</v>
      </c>
      <c r="G80" s="51"/>
      <c r="H80" s="52" t="str">
        <f>IF(B11="","","("&amp;ROUND(COUNTIF($O$11:$O$75,"TB")*100/MAX($A$11:$A$75),2)&amp;"%" &amp;")")</f>
        <v>(30.77%)</v>
      </c>
      <c r="I80" s="52"/>
      <c r="J80" s="54"/>
      <c r="K80" s="54"/>
      <c r="L80" s="54"/>
      <c r="M80" s="54"/>
      <c r="N80" s="54"/>
      <c r="O80" s="54"/>
      <c r="P80" s="41"/>
    </row>
    <row r="81" spans="1:16" s="2" customFormat="1" ht="12.75" customHeight="1" x14ac:dyDescent="0.2">
      <c r="A81" s="40"/>
      <c r="B81" s="51" t="str">
        <f>"Tổng số SV có điểm Trung bình yếu từ 4 đ đến &lt;5,5 đ"</f>
        <v>Tổng số SV có điểm Trung bình yếu từ 4 đ đến &lt;5,5 đ</v>
      </c>
      <c r="C81" s="51"/>
      <c r="D81" s="51"/>
      <c r="E81" s="51"/>
      <c r="F81" s="51" t="str">
        <f>": "&amp;COUNTIF($O$11:$O$75,"TBY")&amp;" SV"</f>
        <v>: 8 SV</v>
      </c>
      <c r="G81" s="51"/>
      <c r="H81" s="52" t="str">
        <f>IF(B11="","","("&amp;ROUND(COUNTIF($O$11:$O$75,"TBY")*100/MAX($A$11:$A$75),2)&amp;"%" &amp;")")</f>
        <v>(20.51%)</v>
      </c>
      <c r="I81" s="52"/>
      <c r="J81" s="53" t="str">
        <f>IF(B11="","","Tổng số SV có điểm &lt; 4 đ : "&amp;COUNTIF(N11:N75,"&lt;4")&amp;" SV"&amp;" ("&amp;ROUND(COUNTIF(N11:N75,"&lt;4")*100/MAX($A$11:$A$75),2)&amp;"%" &amp;")")</f>
        <v>Tổng số SV có điểm &lt; 4 đ : 14 SV (35.9%)</v>
      </c>
      <c r="K81" s="53"/>
      <c r="L81" s="53"/>
      <c r="M81" s="53"/>
      <c r="N81" s="53"/>
      <c r="O81" s="53"/>
      <c r="P81" s="42"/>
    </row>
    <row r="82" spans="1:16" s="2" customFormat="1" x14ac:dyDescent="0.2">
      <c r="A82" s="40"/>
      <c r="B82" s="51" t="str">
        <f>"Tổng số SV có điểm kém &lt;4 đ"</f>
        <v>Tổng số SV có điểm kém &lt;4 đ</v>
      </c>
      <c r="C82" s="51"/>
      <c r="D82" s="51"/>
      <c r="E82" s="51"/>
      <c r="F82" s="51" t="str">
        <f>": "&amp;COUNTIF($O$11:$O$75,"Kém")&amp;" SV"</f>
        <v>: 14 SV</v>
      </c>
      <c r="G82" s="51"/>
      <c r="H82" s="52" t="str">
        <f>IF(B11="","","("&amp;ROUND(COUNTIF($O$11:$O$75,"Kém")*100/MAX($A$11:$A$75),2)&amp;"%"&amp;")")</f>
        <v>(35.9%)</v>
      </c>
      <c r="I82" s="52"/>
      <c r="J82" s="53"/>
      <c r="K82" s="53"/>
      <c r="L82" s="53"/>
      <c r="M82" s="53"/>
      <c r="N82" s="53"/>
      <c r="O82" s="53"/>
      <c r="P82" s="42"/>
    </row>
    <row r="83" spans="1:16" s="2" customFormat="1" x14ac:dyDescent="0.2">
      <c r="A83" s="40"/>
      <c r="B83" s="51" t="str">
        <f>"Tổng số SV không xếp loại vì chưa đủ điều kiện"</f>
        <v>Tổng số SV không xếp loại vì chưa đủ điều kiện</v>
      </c>
      <c r="C83" s="51"/>
      <c r="D83" s="51"/>
      <c r="E83" s="51"/>
      <c r="F83" s="51" t="str">
        <f>": "&amp;COUNTIF($O$11:$O$75,"KXL")&amp;" SV"</f>
        <v>: 0 SV</v>
      </c>
      <c r="G83" s="51"/>
      <c r="H83" s="52" t="str">
        <f>IF(B11="","","("&amp;ROUND(COUNTIF($O$11:$O$75,"KXL")*100/MAX($A$11:$A$75),2)&amp;"%"&amp;")")</f>
        <v>(0%)</v>
      </c>
      <c r="I83" s="52"/>
      <c r="J83" s="53"/>
      <c r="K83" s="53"/>
      <c r="L83" s="53"/>
      <c r="M83" s="53"/>
      <c r="N83" s="53"/>
      <c r="O83" s="53"/>
      <c r="P83" s="42"/>
    </row>
    <row r="84" spans="1:16" ht="15.75" x14ac:dyDescent="0.25">
      <c r="B84" s="43"/>
      <c r="C84" s="43"/>
      <c r="D84" s="43"/>
      <c r="E84" s="43"/>
      <c r="F84" s="47" t="s">
        <v>68</v>
      </c>
      <c r="G84" s="47"/>
      <c r="H84" s="47"/>
      <c r="I84" s="47"/>
      <c r="J84" s="47"/>
      <c r="K84" s="47"/>
      <c r="L84" s="47"/>
      <c r="M84" s="47"/>
      <c r="N84" s="47"/>
      <c r="O84" s="47"/>
      <c r="P84" s="47"/>
    </row>
    <row r="85" spans="1:16" ht="15.75" customHeight="1" x14ac:dyDescent="0.2">
      <c r="A85" s="48" t="s">
        <v>69</v>
      </c>
      <c r="B85" s="48"/>
      <c r="C85" s="48"/>
      <c r="D85" s="48" t="s">
        <v>70</v>
      </c>
      <c r="E85" s="48"/>
      <c r="F85" s="48"/>
      <c r="G85" s="48"/>
      <c r="H85" s="48"/>
      <c r="I85" s="44"/>
      <c r="J85" s="48" t="s">
        <v>71</v>
      </c>
      <c r="K85" s="48"/>
      <c r="L85" s="48"/>
      <c r="M85" s="48"/>
      <c r="N85" s="48"/>
      <c r="O85" s="45"/>
      <c r="P85" s="45"/>
    </row>
    <row r="86" spans="1:16" x14ac:dyDescent="0.2">
      <c r="A86" s="49"/>
      <c r="B86" s="49"/>
      <c r="C86" s="49"/>
      <c r="D86" s="46"/>
      <c r="E86" s="46"/>
      <c r="G86" s="46"/>
      <c r="H86" s="46"/>
      <c r="I86" s="46"/>
      <c r="J86" s="46"/>
      <c r="K86" s="46"/>
      <c r="L86" s="46"/>
      <c r="M86" s="46"/>
      <c r="N86" s="46"/>
      <c r="O86" s="46"/>
      <c r="P86" s="46"/>
    </row>
    <row r="91" spans="1:16" ht="15.75" customHeight="1" x14ac:dyDescent="0.2">
      <c r="A91" s="48"/>
      <c r="B91" s="48"/>
      <c r="C91" s="48"/>
      <c r="D91" s="48"/>
      <c r="E91" s="48"/>
      <c r="F91" s="48"/>
      <c r="G91" s="48"/>
      <c r="H91" s="48"/>
      <c r="I91" s="44"/>
      <c r="J91" s="50" t="s">
        <v>72</v>
      </c>
      <c r="K91" s="50"/>
      <c r="L91" s="50"/>
      <c r="M91" s="50"/>
      <c r="N91" s="50"/>
      <c r="O91" s="45"/>
      <c r="P91" s="45"/>
    </row>
  </sheetData>
  <sheetProtection password="E4CC" sheet="1" objects="1" scenarios="1" formatCells="0" formatRows="0"/>
  <dataConsolidate/>
  <mergeCells count="59">
    <mergeCell ref="A1:F1"/>
    <mergeCell ref="G1:O1"/>
    <mergeCell ref="A2:F2"/>
    <mergeCell ref="G2:O2"/>
    <mergeCell ref="A3:F3"/>
    <mergeCell ref="G3:O3"/>
    <mergeCell ref="F8:F9"/>
    <mergeCell ref="G8:G9"/>
    <mergeCell ref="A4:O4"/>
    <mergeCell ref="A5:O5"/>
    <mergeCell ref="C6:F6"/>
    <mergeCell ref="H6:I6"/>
    <mergeCell ref="L6:N6"/>
    <mergeCell ref="G7:I7"/>
    <mergeCell ref="J7:L7"/>
    <mergeCell ref="N8:N10"/>
    <mergeCell ref="O8:O10"/>
    <mergeCell ref="F10:K10"/>
    <mergeCell ref="A76:N76"/>
    <mergeCell ref="B77:E77"/>
    <mergeCell ref="F77:G77"/>
    <mergeCell ref="H8:H9"/>
    <mergeCell ref="I8:I9"/>
    <mergeCell ref="J8:J9"/>
    <mergeCell ref="K8:K9"/>
    <mergeCell ref="L8:L9"/>
    <mergeCell ref="M8:M9"/>
    <mergeCell ref="A8:A10"/>
    <mergeCell ref="B8:B10"/>
    <mergeCell ref="C8:D10"/>
    <mergeCell ref="E8:E10"/>
    <mergeCell ref="B78:E78"/>
    <mergeCell ref="F78:G78"/>
    <mergeCell ref="H78:I78"/>
    <mergeCell ref="J78:O80"/>
    <mergeCell ref="B79:E79"/>
    <mergeCell ref="F79:G79"/>
    <mergeCell ref="H79:I79"/>
    <mergeCell ref="B80:E80"/>
    <mergeCell ref="F80:G80"/>
    <mergeCell ref="H80:I80"/>
    <mergeCell ref="A91:C91"/>
    <mergeCell ref="D91:H91"/>
    <mergeCell ref="J91:N91"/>
    <mergeCell ref="B81:E81"/>
    <mergeCell ref="F81:G81"/>
    <mergeCell ref="H81:I81"/>
    <mergeCell ref="J81:O83"/>
    <mergeCell ref="B82:E82"/>
    <mergeCell ref="F82:G82"/>
    <mergeCell ref="H82:I82"/>
    <mergeCell ref="B83:E83"/>
    <mergeCell ref="F83:G83"/>
    <mergeCell ref="H83:I83"/>
    <mergeCell ref="F84:P84"/>
    <mergeCell ref="A85:C85"/>
    <mergeCell ref="D85:H85"/>
    <mergeCell ref="J85:N85"/>
    <mergeCell ref="A86:C86"/>
  </mergeCells>
  <conditionalFormatting sqref="N11:N75">
    <cfRule type="cellIs" dxfId="2" priority="1" stopIfTrue="1" operator="lessThan">
      <formula>4</formula>
    </cfRule>
    <cfRule type="cellIs" dxfId="1" priority="2" stopIfTrue="1" operator="lessThan">
      <formula>4</formula>
    </cfRule>
    <cfRule type="cellIs" dxfId="0" priority="3" stopIfTrue="1" operator="lessThan">
      <formula>4</formula>
    </cfRule>
  </conditionalFormatting>
  <printOptions horizontalCentered="1"/>
  <pageMargins left="0" right="0" top="0.25" bottom="0.32" header="0.25" footer="0.25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TP1_TK (2)</vt:lpstr>
      <vt:lpstr>'TP1_TK (2)'!Print_Titles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Thuy Nguyen</dc:creator>
  <cp:lastModifiedBy>Admin</cp:lastModifiedBy>
  <dcterms:created xsi:type="dcterms:W3CDTF">2016-01-22T06:29:05Z</dcterms:created>
  <dcterms:modified xsi:type="dcterms:W3CDTF">2016-01-22T07:52:22Z</dcterms:modified>
</cp:coreProperties>
</file>